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01 - Jičín - administrati..." sheetId="2" r:id="rId2"/>
    <sheet name="02 - Svor - demolice prov..." sheetId="3" r:id="rId3"/>
  </sheets>
  <definedNames>
    <definedName name="_xlnm.Print_Area" localSheetId="0">'Rekapitulace stavby'!$D$4:$AO$76,'Rekapitulace stavby'!$C$82:$AQ$97</definedName>
    <definedName name="_xlnm.Print_Titles" localSheetId="0">'Rekapitulace stavby'!$92:$92</definedName>
    <definedName name="_xlnm._FilterDatabase" localSheetId="1" hidden="1">'01 - Jičín - administrati...'!$C$135:$K$525</definedName>
    <definedName name="_xlnm.Print_Area" localSheetId="1">'01 - Jičín - administrati...'!$C$4:$J$76,'01 - Jičín - administrati...'!$C$82:$J$117,'01 - Jičín - administrati...'!$C$123:$K$525</definedName>
    <definedName name="_xlnm.Print_Titles" localSheetId="1">'01 - Jičín - administrati...'!$135:$135</definedName>
    <definedName name="_xlnm._FilterDatabase" localSheetId="2" hidden="1">'02 - Svor - demolice prov...'!$C$133:$K$538</definedName>
    <definedName name="_xlnm.Print_Area" localSheetId="2">'02 - Svor - demolice prov...'!$C$4:$J$76,'02 - Svor - demolice prov...'!$C$82:$J$115,'02 - Svor - demolice prov...'!$C$121:$K$538</definedName>
    <definedName name="_xlnm.Print_Titles" localSheetId="2">'02 - Svor - demolice prov...'!$133:$133</definedName>
  </definedNames>
  <calcPr/>
</workbook>
</file>

<file path=xl/calcChain.xml><?xml version="1.0" encoding="utf-8"?>
<calcChain xmlns="http://schemas.openxmlformats.org/spreadsheetml/2006/main">
  <c i="3" l="1" r="T184"/>
  <c r="R184"/>
  <c r="P184"/>
  <c r="BK184"/>
  <c r="J184"/>
  <c r="J99"/>
  <c r="J37"/>
  <c r="J36"/>
  <c i="1" r="AY96"/>
  <c i="3" r="J35"/>
  <c i="1" r="AX96"/>
  <c i="3" r="BI536"/>
  <c r="BH536"/>
  <c r="BG536"/>
  <c r="BF536"/>
  <c r="T536"/>
  <c r="R536"/>
  <c r="P536"/>
  <c r="BI533"/>
  <c r="BH533"/>
  <c r="BG533"/>
  <c r="BF533"/>
  <c r="T533"/>
  <c r="R533"/>
  <c r="P533"/>
  <c r="BI530"/>
  <c r="BH530"/>
  <c r="BG530"/>
  <c r="BF530"/>
  <c r="T530"/>
  <c r="R530"/>
  <c r="P530"/>
  <c r="BI519"/>
  <c r="BH519"/>
  <c r="BG519"/>
  <c r="BF519"/>
  <c r="T519"/>
  <c r="R519"/>
  <c r="P519"/>
  <c r="BI516"/>
  <c r="BH516"/>
  <c r="BG516"/>
  <c r="BF516"/>
  <c r="T516"/>
  <c r="R516"/>
  <c r="P516"/>
  <c r="BI510"/>
  <c r="BH510"/>
  <c r="BG510"/>
  <c r="BF510"/>
  <c r="T510"/>
  <c r="T509"/>
  <c r="R510"/>
  <c r="R509"/>
  <c r="P510"/>
  <c r="P509"/>
  <c r="BI494"/>
  <c r="BH494"/>
  <c r="BG494"/>
  <c r="BF494"/>
  <c r="T494"/>
  <c r="T493"/>
  <c r="R494"/>
  <c r="R493"/>
  <c r="P494"/>
  <c r="P493"/>
  <c r="BI485"/>
  <c r="BH485"/>
  <c r="BG485"/>
  <c r="BF485"/>
  <c r="T485"/>
  <c r="R485"/>
  <c r="P485"/>
  <c r="BI475"/>
  <c r="BH475"/>
  <c r="BG475"/>
  <c r="BF475"/>
  <c r="T475"/>
  <c r="R475"/>
  <c r="P475"/>
  <c r="BI465"/>
  <c r="BH465"/>
  <c r="BG465"/>
  <c r="BF465"/>
  <c r="T465"/>
  <c r="R465"/>
  <c r="P465"/>
  <c r="BI460"/>
  <c r="BH460"/>
  <c r="BG460"/>
  <c r="BF460"/>
  <c r="T460"/>
  <c r="R460"/>
  <c r="P460"/>
  <c r="BI454"/>
  <c r="BH454"/>
  <c r="BG454"/>
  <c r="BF454"/>
  <c r="T454"/>
  <c r="R454"/>
  <c r="P454"/>
  <c r="BI451"/>
  <c r="BH451"/>
  <c r="BG451"/>
  <c r="BF451"/>
  <c r="T451"/>
  <c r="R451"/>
  <c r="P451"/>
  <c r="BI443"/>
  <c r="BH443"/>
  <c r="BG443"/>
  <c r="BF443"/>
  <c r="T443"/>
  <c r="R443"/>
  <c r="P443"/>
  <c r="BI440"/>
  <c r="BH440"/>
  <c r="BG440"/>
  <c r="BF440"/>
  <c r="T440"/>
  <c r="R440"/>
  <c r="P440"/>
  <c r="BI435"/>
  <c r="BH435"/>
  <c r="BG435"/>
  <c r="BF435"/>
  <c r="T435"/>
  <c r="R435"/>
  <c r="P435"/>
  <c r="BI426"/>
  <c r="BH426"/>
  <c r="BG426"/>
  <c r="BF426"/>
  <c r="T426"/>
  <c r="R426"/>
  <c r="P426"/>
  <c r="BI421"/>
  <c r="BH421"/>
  <c r="BG421"/>
  <c r="BF421"/>
  <c r="T421"/>
  <c r="R421"/>
  <c r="P421"/>
  <c r="BI405"/>
  <c r="BH405"/>
  <c r="BG405"/>
  <c r="BF405"/>
  <c r="T405"/>
  <c r="R405"/>
  <c r="P405"/>
  <c r="BI394"/>
  <c r="BH394"/>
  <c r="BG394"/>
  <c r="BF394"/>
  <c r="T394"/>
  <c r="R394"/>
  <c r="P394"/>
  <c r="BI386"/>
  <c r="BH386"/>
  <c r="BG386"/>
  <c r="BF386"/>
  <c r="T386"/>
  <c r="R386"/>
  <c r="P386"/>
  <c r="BI381"/>
  <c r="BH381"/>
  <c r="BG381"/>
  <c r="BF381"/>
  <c r="T381"/>
  <c r="R381"/>
  <c r="P381"/>
  <c r="BI378"/>
  <c r="BH378"/>
  <c r="BG378"/>
  <c r="BF378"/>
  <c r="T378"/>
  <c r="R378"/>
  <c r="P378"/>
  <c r="BI375"/>
  <c r="BH375"/>
  <c r="BG375"/>
  <c r="BF375"/>
  <c r="T375"/>
  <c r="R375"/>
  <c r="P375"/>
  <c r="BI370"/>
  <c r="BH370"/>
  <c r="BG370"/>
  <c r="BF370"/>
  <c r="T370"/>
  <c r="R370"/>
  <c r="P370"/>
  <c r="BI361"/>
  <c r="BH361"/>
  <c r="BG361"/>
  <c r="BF361"/>
  <c r="T361"/>
  <c r="R361"/>
  <c r="P361"/>
  <c r="BI353"/>
  <c r="BH353"/>
  <c r="BG353"/>
  <c r="BF353"/>
  <c r="T353"/>
  <c r="R353"/>
  <c r="P353"/>
  <c r="BI348"/>
  <c r="BH348"/>
  <c r="BG348"/>
  <c r="BF348"/>
  <c r="T348"/>
  <c r="R348"/>
  <c r="P348"/>
  <c r="BI343"/>
  <c r="BH343"/>
  <c r="BG343"/>
  <c r="BF343"/>
  <c r="T343"/>
  <c r="R343"/>
  <c r="P343"/>
  <c r="BI338"/>
  <c r="BH338"/>
  <c r="BG338"/>
  <c r="BF338"/>
  <c r="T338"/>
  <c r="R338"/>
  <c r="P338"/>
  <c r="BI335"/>
  <c r="BH335"/>
  <c r="BG335"/>
  <c r="BF335"/>
  <c r="T335"/>
  <c r="R335"/>
  <c r="P335"/>
  <c r="BI329"/>
  <c r="BH329"/>
  <c r="BG329"/>
  <c r="BF329"/>
  <c r="T329"/>
  <c r="R329"/>
  <c r="P329"/>
  <c r="BI324"/>
  <c r="BH324"/>
  <c r="BG324"/>
  <c r="BF324"/>
  <c r="T324"/>
  <c r="R324"/>
  <c r="P324"/>
  <c r="BI319"/>
  <c r="BH319"/>
  <c r="BG319"/>
  <c r="BF319"/>
  <c r="T319"/>
  <c r="R319"/>
  <c r="P319"/>
  <c r="BI311"/>
  <c r="BH311"/>
  <c r="BG311"/>
  <c r="BF311"/>
  <c r="T311"/>
  <c r="R311"/>
  <c r="P311"/>
  <c r="BI305"/>
  <c r="BH305"/>
  <c r="BG305"/>
  <c r="BF305"/>
  <c r="T305"/>
  <c r="T304"/>
  <c r="R305"/>
  <c r="R304"/>
  <c r="P305"/>
  <c r="P304"/>
  <c r="BI298"/>
  <c r="BH298"/>
  <c r="BG298"/>
  <c r="BF298"/>
  <c r="T298"/>
  <c r="T297"/>
  <c r="R298"/>
  <c r="R297"/>
  <c r="P298"/>
  <c r="P297"/>
  <c r="BI292"/>
  <c r="BH292"/>
  <c r="BG292"/>
  <c r="BF292"/>
  <c r="T292"/>
  <c r="R292"/>
  <c r="P292"/>
  <c r="BI288"/>
  <c r="BH288"/>
  <c r="BG288"/>
  <c r="BF288"/>
  <c r="T288"/>
  <c r="R288"/>
  <c r="P288"/>
  <c r="BI284"/>
  <c r="BH284"/>
  <c r="BG284"/>
  <c r="BF284"/>
  <c r="T284"/>
  <c r="R284"/>
  <c r="P284"/>
  <c r="BI280"/>
  <c r="BH280"/>
  <c r="BG280"/>
  <c r="BF280"/>
  <c r="T280"/>
  <c r="R280"/>
  <c r="P280"/>
  <c r="BI276"/>
  <c r="BH276"/>
  <c r="BG276"/>
  <c r="BF276"/>
  <c r="T276"/>
  <c r="R276"/>
  <c r="P276"/>
  <c r="BI273"/>
  <c r="BH273"/>
  <c r="BG273"/>
  <c r="BF273"/>
  <c r="T273"/>
  <c r="R273"/>
  <c r="P273"/>
  <c r="BI270"/>
  <c r="BH270"/>
  <c r="BG270"/>
  <c r="BF270"/>
  <c r="T270"/>
  <c r="R270"/>
  <c r="P270"/>
  <c r="BI267"/>
  <c r="BH267"/>
  <c r="BG267"/>
  <c r="BF267"/>
  <c r="T267"/>
  <c r="R267"/>
  <c r="P267"/>
  <c r="BI262"/>
  <c r="BH262"/>
  <c r="BG262"/>
  <c r="BF262"/>
  <c r="T262"/>
  <c r="R262"/>
  <c r="P262"/>
  <c r="BI258"/>
  <c r="BH258"/>
  <c r="BG258"/>
  <c r="BF258"/>
  <c r="T258"/>
  <c r="R258"/>
  <c r="P258"/>
  <c r="BI248"/>
  <c r="BH248"/>
  <c r="BG248"/>
  <c r="BF248"/>
  <c r="T248"/>
  <c r="R248"/>
  <c r="P248"/>
  <c r="BI236"/>
  <c r="BH236"/>
  <c r="BG236"/>
  <c r="BF236"/>
  <c r="T236"/>
  <c r="R236"/>
  <c r="P236"/>
  <c r="BI225"/>
  <c r="BH225"/>
  <c r="BG225"/>
  <c r="BF225"/>
  <c r="T225"/>
  <c r="R225"/>
  <c r="P225"/>
  <c r="BI220"/>
  <c r="BH220"/>
  <c r="BG220"/>
  <c r="BF220"/>
  <c r="T220"/>
  <c r="R220"/>
  <c r="P220"/>
  <c r="BI215"/>
  <c r="BH215"/>
  <c r="BG215"/>
  <c r="BF215"/>
  <c r="T215"/>
  <c r="R215"/>
  <c r="P215"/>
  <c r="BI211"/>
  <c r="BH211"/>
  <c r="BG211"/>
  <c r="BF211"/>
  <c r="T211"/>
  <c r="R211"/>
  <c r="P211"/>
  <c r="BI203"/>
  <c r="BH203"/>
  <c r="BG203"/>
  <c r="BF203"/>
  <c r="T203"/>
  <c r="R203"/>
  <c r="P203"/>
  <c r="BI194"/>
  <c r="BH194"/>
  <c r="BG194"/>
  <c r="BF194"/>
  <c r="T194"/>
  <c r="R194"/>
  <c r="P194"/>
  <c r="BI185"/>
  <c r="BH185"/>
  <c r="BG185"/>
  <c r="BF185"/>
  <c r="T185"/>
  <c r="R185"/>
  <c r="P185"/>
  <c r="BI176"/>
  <c r="BH176"/>
  <c r="BG176"/>
  <c r="BF176"/>
  <c r="T176"/>
  <c r="R176"/>
  <c r="P176"/>
  <c r="BI174"/>
  <c r="BH174"/>
  <c r="BG174"/>
  <c r="BF174"/>
  <c r="T174"/>
  <c r="R174"/>
  <c r="P174"/>
  <c r="BI166"/>
  <c r="BH166"/>
  <c r="BG166"/>
  <c r="BF166"/>
  <c r="T166"/>
  <c r="R166"/>
  <c r="P166"/>
  <c r="BI162"/>
  <c r="BH162"/>
  <c r="BG162"/>
  <c r="BF162"/>
  <c r="T162"/>
  <c r="R162"/>
  <c r="P162"/>
  <c r="BI157"/>
  <c r="BH157"/>
  <c r="BG157"/>
  <c r="BF157"/>
  <c r="T157"/>
  <c r="R157"/>
  <c r="P157"/>
  <c r="BI154"/>
  <c r="BH154"/>
  <c r="BG154"/>
  <c r="BF154"/>
  <c r="T154"/>
  <c r="R154"/>
  <c r="P154"/>
  <c r="BI149"/>
  <c r="BH149"/>
  <c r="BG149"/>
  <c r="BF149"/>
  <c r="T149"/>
  <c r="R149"/>
  <c r="P149"/>
  <c r="BI144"/>
  <c r="BH144"/>
  <c r="BG144"/>
  <c r="BF144"/>
  <c r="T144"/>
  <c r="R144"/>
  <c r="P144"/>
  <c r="BI137"/>
  <c r="BH137"/>
  <c r="BG137"/>
  <c r="BF137"/>
  <c r="T137"/>
  <c r="R137"/>
  <c r="P137"/>
  <c r="J131"/>
  <c r="J130"/>
  <c r="F130"/>
  <c r="F128"/>
  <c r="E126"/>
  <c r="J92"/>
  <c r="J91"/>
  <c r="F91"/>
  <c r="F89"/>
  <c r="E87"/>
  <c r="J18"/>
  <c r="E18"/>
  <c r="F92"/>
  <c r="J17"/>
  <c r="J12"/>
  <c r="J89"/>
  <c r="E7"/>
  <c r="E124"/>
  <c i="2" r="J37"/>
  <c r="J36"/>
  <c i="1" r="AY95"/>
  <c i="2" r="J35"/>
  <c i="1" r="AX95"/>
  <c i="2" r="BI523"/>
  <c r="BH523"/>
  <c r="BG523"/>
  <c r="BF523"/>
  <c r="T523"/>
  <c r="T522"/>
  <c r="R523"/>
  <c r="R522"/>
  <c r="P523"/>
  <c r="P522"/>
  <c r="BI520"/>
  <c r="BH520"/>
  <c r="BG520"/>
  <c r="BF520"/>
  <c r="T520"/>
  <c r="R520"/>
  <c r="P520"/>
  <c r="BI518"/>
  <c r="BH518"/>
  <c r="BG518"/>
  <c r="BF518"/>
  <c r="T518"/>
  <c r="R518"/>
  <c r="P518"/>
  <c r="BI516"/>
  <c r="BH516"/>
  <c r="BG516"/>
  <c r="BF516"/>
  <c r="T516"/>
  <c r="R516"/>
  <c r="P516"/>
  <c r="BI514"/>
  <c r="BH514"/>
  <c r="BG514"/>
  <c r="BF514"/>
  <c r="T514"/>
  <c r="R514"/>
  <c r="P514"/>
  <c r="BI510"/>
  <c r="BH510"/>
  <c r="BG510"/>
  <c r="BF510"/>
  <c r="T510"/>
  <c r="R510"/>
  <c r="P510"/>
  <c r="BI503"/>
  <c r="BH503"/>
  <c r="BG503"/>
  <c r="BF503"/>
  <c r="T503"/>
  <c r="R503"/>
  <c r="P503"/>
  <c r="BI499"/>
  <c r="BH499"/>
  <c r="BG499"/>
  <c r="BF499"/>
  <c r="T499"/>
  <c r="R499"/>
  <c r="P499"/>
  <c r="BI494"/>
  <c r="BH494"/>
  <c r="BG494"/>
  <c r="BF494"/>
  <c r="T494"/>
  <c r="T493"/>
  <c r="R494"/>
  <c r="R493"/>
  <c r="P494"/>
  <c r="P493"/>
  <c r="BI487"/>
  <c r="BH487"/>
  <c r="BG487"/>
  <c r="BF487"/>
  <c r="T487"/>
  <c r="R487"/>
  <c r="P487"/>
  <c r="BI481"/>
  <c r="BH481"/>
  <c r="BG481"/>
  <c r="BF481"/>
  <c r="T481"/>
  <c r="R481"/>
  <c r="P481"/>
  <c r="BI477"/>
  <c r="BH477"/>
  <c r="BG477"/>
  <c r="BF477"/>
  <c r="T477"/>
  <c r="R477"/>
  <c r="P477"/>
  <c r="BI471"/>
  <c r="BH471"/>
  <c r="BG471"/>
  <c r="BF471"/>
  <c r="T471"/>
  <c r="R471"/>
  <c r="P471"/>
  <c r="BI465"/>
  <c r="BH465"/>
  <c r="BG465"/>
  <c r="BF465"/>
  <c r="T465"/>
  <c r="R465"/>
  <c r="P465"/>
  <c r="BI460"/>
  <c r="BH460"/>
  <c r="BG460"/>
  <c r="BF460"/>
  <c r="T460"/>
  <c r="R460"/>
  <c r="P460"/>
  <c r="BI456"/>
  <c r="BH456"/>
  <c r="BG456"/>
  <c r="BF456"/>
  <c r="T456"/>
  <c r="R456"/>
  <c r="P456"/>
  <c r="BI452"/>
  <c r="BH452"/>
  <c r="BG452"/>
  <c r="BF452"/>
  <c r="T452"/>
  <c r="R452"/>
  <c r="P452"/>
  <c r="BI448"/>
  <c r="BH448"/>
  <c r="BG448"/>
  <c r="BF448"/>
  <c r="T448"/>
  <c r="R448"/>
  <c r="P448"/>
  <c r="BI445"/>
  <c r="BH445"/>
  <c r="BG445"/>
  <c r="BF445"/>
  <c r="T445"/>
  <c r="R445"/>
  <c r="P445"/>
  <c r="BI441"/>
  <c r="BH441"/>
  <c r="BG441"/>
  <c r="BF441"/>
  <c r="T441"/>
  <c r="R441"/>
  <c r="P441"/>
  <c r="BI437"/>
  <c r="BH437"/>
  <c r="BG437"/>
  <c r="BF437"/>
  <c r="T437"/>
  <c r="R437"/>
  <c r="P437"/>
  <c r="BI433"/>
  <c r="BH433"/>
  <c r="BG433"/>
  <c r="BF433"/>
  <c r="T433"/>
  <c r="R433"/>
  <c r="P433"/>
  <c r="BI428"/>
  <c r="BH428"/>
  <c r="BG428"/>
  <c r="BF428"/>
  <c r="T428"/>
  <c r="R428"/>
  <c r="P428"/>
  <c r="BI421"/>
  <c r="BH421"/>
  <c r="BG421"/>
  <c r="BF421"/>
  <c r="T421"/>
  <c r="R421"/>
  <c r="P421"/>
  <c r="BI417"/>
  <c r="BH417"/>
  <c r="BG417"/>
  <c r="BF417"/>
  <c r="T417"/>
  <c r="R417"/>
  <c r="P417"/>
  <c r="BI410"/>
  <c r="BH410"/>
  <c r="BG410"/>
  <c r="BF410"/>
  <c r="T410"/>
  <c r="R410"/>
  <c r="P410"/>
  <c r="BI391"/>
  <c r="BH391"/>
  <c r="BG391"/>
  <c r="BF391"/>
  <c r="T391"/>
  <c r="R391"/>
  <c r="P391"/>
  <c r="BI387"/>
  <c r="BH387"/>
  <c r="BG387"/>
  <c r="BF387"/>
  <c r="T387"/>
  <c r="R387"/>
  <c r="P387"/>
  <c r="BI384"/>
  <c r="BH384"/>
  <c r="BG384"/>
  <c r="BF384"/>
  <c r="T384"/>
  <c r="R384"/>
  <c r="P384"/>
  <c r="BI381"/>
  <c r="BH381"/>
  <c r="BG381"/>
  <c r="BF381"/>
  <c r="T381"/>
  <c r="R381"/>
  <c r="P381"/>
  <c r="BI378"/>
  <c r="BH378"/>
  <c r="BG378"/>
  <c r="BF378"/>
  <c r="T378"/>
  <c r="R378"/>
  <c r="P378"/>
  <c r="BI374"/>
  <c r="BH374"/>
  <c r="BG374"/>
  <c r="BF374"/>
  <c r="T374"/>
  <c r="R374"/>
  <c r="P374"/>
  <c r="BI370"/>
  <c r="BH370"/>
  <c r="BG370"/>
  <c r="BF370"/>
  <c r="T370"/>
  <c r="R370"/>
  <c r="P370"/>
  <c r="BI364"/>
  <c r="BH364"/>
  <c r="BG364"/>
  <c r="BF364"/>
  <c r="T364"/>
  <c r="T363"/>
  <c r="R364"/>
  <c r="R363"/>
  <c r="P364"/>
  <c r="P363"/>
  <c r="BI357"/>
  <c r="BH357"/>
  <c r="BG357"/>
  <c r="BF357"/>
  <c r="T357"/>
  <c r="R357"/>
  <c r="P357"/>
  <c r="BI353"/>
  <c r="BH353"/>
  <c r="BG353"/>
  <c r="BF353"/>
  <c r="T353"/>
  <c r="R353"/>
  <c r="P353"/>
  <c r="BI349"/>
  <c r="BH349"/>
  <c r="BG349"/>
  <c r="BF349"/>
  <c r="T349"/>
  <c r="R349"/>
  <c r="P349"/>
  <c r="BI345"/>
  <c r="BH345"/>
  <c r="BG345"/>
  <c r="BF345"/>
  <c r="T345"/>
  <c r="R345"/>
  <c r="P345"/>
  <c r="BI340"/>
  <c r="BH340"/>
  <c r="BG340"/>
  <c r="BF340"/>
  <c r="T340"/>
  <c r="R340"/>
  <c r="P340"/>
  <c r="BI336"/>
  <c r="BH336"/>
  <c r="BG336"/>
  <c r="BF336"/>
  <c r="T336"/>
  <c r="R336"/>
  <c r="P336"/>
  <c r="BI323"/>
  <c r="BH323"/>
  <c r="BG323"/>
  <c r="BF323"/>
  <c r="T323"/>
  <c r="R323"/>
  <c r="P323"/>
  <c r="BI320"/>
  <c r="BH320"/>
  <c r="BG320"/>
  <c r="BF320"/>
  <c r="T320"/>
  <c r="R320"/>
  <c r="P320"/>
  <c r="BI316"/>
  <c r="BH316"/>
  <c r="BG316"/>
  <c r="BF316"/>
  <c r="T316"/>
  <c r="R316"/>
  <c r="P316"/>
  <c r="BI313"/>
  <c r="BH313"/>
  <c r="BG313"/>
  <c r="BF313"/>
  <c r="T313"/>
  <c r="R313"/>
  <c r="P313"/>
  <c r="BI302"/>
  <c r="BH302"/>
  <c r="BG302"/>
  <c r="BF302"/>
  <c r="T302"/>
  <c r="R302"/>
  <c r="P302"/>
  <c r="BI297"/>
  <c r="BH297"/>
  <c r="BG297"/>
  <c r="BF297"/>
  <c r="T297"/>
  <c r="R297"/>
  <c r="P297"/>
  <c r="BI292"/>
  <c r="BH292"/>
  <c r="BG292"/>
  <c r="BF292"/>
  <c r="T292"/>
  <c r="T291"/>
  <c r="R292"/>
  <c r="R291"/>
  <c r="P292"/>
  <c r="P291"/>
  <c r="BI287"/>
  <c r="BH287"/>
  <c r="BG287"/>
  <c r="BF287"/>
  <c r="T287"/>
  <c r="R287"/>
  <c r="P287"/>
  <c r="BI281"/>
  <c r="BH281"/>
  <c r="BG281"/>
  <c r="BF281"/>
  <c r="T281"/>
  <c r="R281"/>
  <c r="P281"/>
  <c r="BI277"/>
  <c r="BH277"/>
  <c r="BG277"/>
  <c r="BF277"/>
  <c r="T277"/>
  <c r="R277"/>
  <c r="P277"/>
  <c r="BI274"/>
  <c r="BH274"/>
  <c r="BG274"/>
  <c r="BF274"/>
  <c r="T274"/>
  <c r="R274"/>
  <c r="P274"/>
  <c r="BI270"/>
  <c r="BH270"/>
  <c r="BG270"/>
  <c r="BF270"/>
  <c r="T270"/>
  <c r="R270"/>
  <c r="P270"/>
  <c r="BI266"/>
  <c r="BH266"/>
  <c r="BG266"/>
  <c r="BF266"/>
  <c r="T266"/>
  <c r="R266"/>
  <c r="P266"/>
  <c r="BI263"/>
  <c r="BH263"/>
  <c r="BG263"/>
  <c r="BF263"/>
  <c r="T263"/>
  <c r="R263"/>
  <c r="P263"/>
  <c r="BI260"/>
  <c r="BH260"/>
  <c r="BG260"/>
  <c r="BF260"/>
  <c r="T260"/>
  <c r="R260"/>
  <c r="P260"/>
  <c r="BI256"/>
  <c r="BH256"/>
  <c r="BG256"/>
  <c r="BF256"/>
  <c r="T256"/>
  <c r="R256"/>
  <c r="P256"/>
  <c r="BI252"/>
  <c r="BH252"/>
  <c r="BG252"/>
  <c r="BF252"/>
  <c r="T252"/>
  <c r="R252"/>
  <c r="P252"/>
  <c r="BI247"/>
  <c r="BH247"/>
  <c r="BG247"/>
  <c r="BF247"/>
  <c r="T247"/>
  <c r="R247"/>
  <c r="P247"/>
  <c r="BI244"/>
  <c r="BH244"/>
  <c r="BG244"/>
  <c r="BF244"/>
  <c r="T244"/>
  <c r="R244"/>
  <c r="P244"/>
  <c r="BI241"/>
  <c r="BH241"/>
  <c r="BG241"/>
  <c r="BF241"/>
  <c r="T241"/>
  <c r="R241"/>
  <c r="P241"/>
  <c r="BI237"/>
  <c r="BH237"/>
  <c r="BG237"/>
  <c r="BF237"/>
  <c r="T237"/>
  <c r="R237"/>
  <c r="P237"/>
  <c r="BI230"/>
  <c r="BH230"/>
  <c r="BG230"/>
  <c r="BF230"/>
  <c r="T230"/>
  <c r="T229"/>
  <c r="R230"/>
  <c r="R229"/>
  <c r="P230"/>
  <c r="P229"/>
  <c r="BI225"/>
  <c r="BH225"/>
  <c r="BG225"/>
  <c r="BF225"/>
  <c r="T225"/>
  <c r="R225"/>
  <c r="P225"/>
  <c r="BI217"/>
  <c r="BH217"/>
  <c r="BG217"/>
  <c r="BF217"/>
  <c r="T217"/>
  <c r="R217"/>
  <c r="P217"/>
  <c r="BI215"/>
  <c r="BH215"/>
  <c r="BG215"/>
  <c r="BF215"/>
  <c r="T215"/>
  <c r="R215"/>
  <c r="P215"/>
  <c r="BI207"/>
  <c r="BH207"/>
  <c r="BG207"/>
  <c r="BF207"/>
  <c r="T207"/>
  <c r="R207"/>
  <c r="P207"/>
  <c r="BI199"/>
  <c r="BH199"/>
  <c r="BG199"/>
  <c r="BF199"/>
  <c r="T199"/>
  <c r="R199"/>
  <c r="P199"/>
  <c r="BI194"/>
  <c r="BH194"/>
  <c r="BG194"/>
  <c r="BF194"/>
  <c r="T194"/>
  <c r="R194"/>
  <c r="P194"/>
  <c r="BI188"/>
  <c r="BH188"/>
  <c r="BG188"/>
  <c r="BF188"/>
  <c r="T188"/>
  <c r="R188"/>
  <c r="P188"/>
  <c r="BI183"/>
  <c r="BH183"/>
  <c r="BG183"/>
  <c r="BF183"/>
  <c r="T183"/>
  <c r="R183"/>
  <c r="P183"/>
  <c r="BI178"/>
  <c r="BH178"/>
  <c r="BG178"/>
  <c r="BF178"/>
  <c r="T178"/>
  <c r="R178"/>
  <c r="P178"/>
  <c r="BI173"/>
  <c r="BH173"/>
  <c r="BG173"/>
  <c r="BF173"/>
  <c r="T173"/>
  <c r="R173"/>
  <c r="P173"/>
  <c r="BI168"/>
  <c r="BH168"/>
  <c r="BG168"/>
  <c r="BF168"/>
  <c r="T168"/>
  <c r="R168"/>
  <c r="P168"/>
  <c r="BI163"/>
  <c r="BH163"/>
  <c r="BG163"/>
  <c r="BF163"/>
  <c r="T163"/>
  <c r="R163"/>
  <c r="P163"/>
  <c r="BI158"/>
  <c r="BH158"/>
  <c r="BG158"/>
  <c r="BF158"/>
  <c r="T158"/>
  <c r="R158"/>
  <c r="P158"/>
  <c r="BI154"/>
  <c r="BH154"/>
  <c r="BG154"/>
  <c r="BF154"/>
  <c r="T154"/>
  <c r="R154"/>
  <c r="P154"/>
  <c r="BI149"/>
  <c r="BH149"/>
  <c r="BG149"/>
  <c r="BF149"/>
  <c r="T149"/>
  <c r="R149"/>
  <c r="P149"/>
  <c r="BI144"/>
  <c r="BH144"/>
  <c r="BG144"/>
  <c r="BF144"/>
  <c r="T144"/>
  <c r="R144"/>
  <c r="P144"/>
  <c r="BI139"/>
  <c r="BH139"/>
  <c r="BG139"/>
  <c r="BF139"/>
  <c r="T139"/>
  <c r="R139"/>
  <c r="P139"/>
  <c r="J133"/>
  <c r="J132"/>
  <c r="F132"/>
  <c r="F130"/>
  <c r="E128"/>
  <c r="J92"/>
  <c r="J91"/>
  <c r="F91"/>
  <c r="F89"/>
  <c r="E87"/>
  <c r="J18"/>
  <c r="E18"/>
  <c r="F92"/>
  <c r="J17"/>
  <c r="J12"/>
  <c r="J130"/>
  <c r="E7"/>
  <c r="E126"/>
  <c i="1" r="L90"/>
  <c r="AM90"/>
  <c r="AM89"/>
  <c r="L89"/>
  <c r="AM87"/>
  <c r="L87"/>
  <c r="L85"/>
  <c r="L84"/>
  <c i="2" r="J336"/>
  <c r="J183"/>
  <c r="BK345"/>
  <c r="J207"/>
  <c r="J297"/>
  <c r="J144"/>
  <c r="BK456"/>
  <c r="J410"/>
  <c r="J378"/>
  <c r="J252"/>
  <c r="J456"/>
  <c r="J302"/>
  <c r="J523"/>
  <c r="J230"/>
  <c r="J494"/>
  <c i="3" r="J215"/>
  <c r="J305"/>
  <c r="J426"/>
  <c r="J162"/>
  <c r="BK381"/>
  <c r="J381"/>
  <c r="BK394"/>
  <c r="BK370"/>
  <c r="BK292"/>
  <c r="BK465"/>
  <c r="J248"/>
  <c r="BK435"/>
  <c r="BK185"/>
  <c r="J353"/>
  <c i="2" r="J345"/>
  <c r="BK241"/>
  <c r="J349"/>
  <c r="BK149"/>
  <c r="BK370"/>
  <c r="BK252"/>
  <c r="J217"/>
  <c r="BK448"/>
  <c r="J421"/>
  <c r="BK364"/>
  <c r="BK230"/>
  <c r="BK460"/>
  <c r="J260"/>
  <c r="BK523"/>
  <c r="J247"/>
  <c i="3" r="BK338"/>
  <c r="BK335"/>
  <c r="J262"/>
  <c r="J185"/>
  <c r="J236"/>
  <c r="J292"/>
  <c r="BK353"/>
  <c r="BK405"/>
  <c r="J348"/>
  <c r="BK494"/>
  <c r="BK460"/>
  <c r="J288"/>
  <c r="J370"/>
  <c r="BK270"/>
  <c r="J516"/>
  <c r="J435"/>
  <c r="J533"/>
  <c r="J465"/>
  <c r="J144"/>
  <c r="BK378"/>
  <c i="2" r="BK281"/>
  <c r="BK163"/>
  <c r="BK316"/>
  <c r="BK154"/>
  <c r="BK340"/>
  <c r="BK188"/>
  <c r="J215"/>
  <c r="J460"/>
  <c r="BK421"/>
  <c r="BK381"/>
  <c r="J277"/>
  <c r="F36"/>
  <c i="3" r="J225"/>
  <c r="BK258"/>
  <c r="J475"/>
  <c r="J378"/>
  <c r="J157"/>
  <c r="J211"/>
  <c r="J174"/>
  <c r="J485"/>
  <c r="BK288"/>
  <c i="2" r="BK499"/>
  <c r="BK256"/>
  <c r="J381"/>
  <c r="J287"/>
  <c r="J316"/>
  <c r="BK215"/>
  <c i="1" r="AS94"/>
  <c i="2" r="BK297"/>
  <c r="BK481"/>
  <c r="BK313"/>
  <c r="J188"/>
  <c r="BK270"/>
  <c r="J481"/>
  <c i="3" r="J267"/>
  <c r="BK319"/>
  <c r="BK386"/>
  <c r="BK144"/>
  <c r="BK426"/>
  <c r="J454"/>
  <c r="BK519"/>
  <c r="J273"/>
  <c r="J361"/>
  <c r="BK211"/>
  <c r="BK533"/>
  <c r="J335"/>
  <c r="J375"/>
  <c r="BK194"/>
  <c i="2" r="BK274"/>
  <c r="BK387"/>
  <c r="BK302"/>
  <c r="J503"/>
  <c r="J241"/>
  <c r="J244"/>
  <c r="J465"/>
  <c r="BK428"/>
  <c r="BK391"/>
  <c r="J270"/>
  <c r="J516"/>
  <c r="BK441"/>
  <c r="BK183"/>
  <c r="BK287"/>
  <c r="J487"/>
  <c i="3" r="BK324"/>
  <c r="J329"/>
  <c r="J298"/>
  <c r="J194"/>
  <c r="BK311"/>
  <c r="BK276"/>
  <c r="J510"/>
  <c r="J536"/>
  <c r="J421"/>
  <c r="BK475"/>
  <c r="BK280"/>
  <c r="BK305"/>
  <c r="BK284"/>
  <c r="BK443"/>
  <c r="J451"/>
  <c r="J311"/>
  <c r="J166"/>
  <c i="2" r="BK520"/>
  <c r="J266"/>
  <c r="J370"/>
  <c r="BK263"/>
  <c r="J364"/>
  <c r="J199"/>
  <c r="J163"/>
  <c r="BK433"/>
  <c r="J387"/>
  <c r="J225"/>
  <c r="J437"/>
  <c r="F35"/>
  <c r="J357"/>
  <c r="J154"/>
  <c r="J340"/>
  <c r="J510"/>
  <c r="J274"/>
  <c r="J178"/>
  <c r="J168"/>
  <c r="J428"/>
  <c r="BK353"/>
  <c r="BK477"/>
  <c r="J281"/>
  <c r="BK510"/>
  <c r="BK518"/>
  <c i="3" r="BK440"/>
  <c r="BK215"/>
  <c r="J149"/>
  <c r="J284"/>
  <c r="BK298"/>
  <c r="BK536"/>
  <c r="BK530"/>
  <c r="BK361"/>
  <c r="BK454"/>
  <c r="BK248"/>
  <c r="BK421"/>
  <c r="J220"/>
  <c r="J443"/>
  <c r="BK157"/>
  <c i="2" r="J518"/>
  <c r="BK260"/>
  <c r="BK378"/>
  <c r="BK292"/>
  <c r="BK487"/>
  <c r="BK225"/>
  <c r="BK514"/>
  <c r="J452"/>
  <c r="BK417"/>
  <c r="J384"/>
  <c r="J194"/>
  <c r="J448"/>
  <c i="3" r="J386"/>
  <c r="BK267"/>
  <c r="BK137"/>
  <c r="J203"/>
  <c r="BK516"/>
  <c r="BK154"/>
  <c r="BK262"/>
  <c r="J394"/>
  <c r="BK510"/>
  <c r="J494"/>
  <c r="J137"/>
  <c r="J460"/>
  <c r="J276"/>
  <c i="2" r="BK494"/>
  <c r="J173"/>
  <c r="J320"/>
  <c r="J139"/>
  <c r="J256"/>
  <c r="BK158"/>
  <c r="BK437"/>
  <c r="BK410"/>
  <c r="BK357"/>
  <c r="BK465"/>
  <c r="BK144"/>
  <c r="BK207"/>
  <c r="F37"/>
  <c r="BK503"/>
  <c r="BK247"/>
  <c r="J374"/>
  <c r="BK168"/>
  <c r="J499"/>
  <c r="J158"/>
  <c r="BK445"/>
  <c r="J391"/>
  <c r="J149"/>
  <c r="J445"/>
  <c r="BK199"/>
  <c r="BK320"/>
  <c r="BK194"/>
  <c r="J477"/>
  <c i="3" r="J154"/>
  <c r="J280"/>
  <c r="BK203"/>
  <c r="BK273"/>
  <c r="J440"/>
  <c r="BK375"/>
  <c r="BK451"/>
  <c r="BK176"/>
  <c r="BK220"/>
  <c r="BK166"/>
  <c r="J176"/>
  <c r="J270"/>
  <c r="J319"/>
  <c r="BK162"/>
  <c i="2" r="BK277"/>
  <c r="J514"/>
  <c r="J313"/>
  <c r="F34"/>
  <c r="J353"/>
  <c r="J237"/>
  <c r="J323"/>
  <c r="BK178"/>
  <c r="J433"/>
  <c r="J417"/>
  <c r="BK374"/>
  <c r="J263"/>
  <c r="BK452"/>
  <c r="BK237"/>
  <c r="BK349"/>
  <c r="J34"/>
  <c r="BK323"/>
  <c r="BK139"/>
  <c r="BK336"/>
  <c r="J520"/>
  <c r="BK266"/>
  <c r="BK173"/>
  <c r="BK471"/>
  <c r="J441"/>
  <c r="BK384"/>
  <c r="BK244"/>
  <c r="J471"/>
  <c r="BK217"/>
  <c r="J292"/>
  <c r="BK516"/>
  <c i="3" r="BK348"/>
  <c r="BK343"/>
  <c r="J338"/>
  <c r="BK236"/>
  <c r="J405"/>
  <c r="BK329"/>
  <c r="J324"/>
  <c r="BK485"/>
  <c r="J258"/>
  <c r="J519"/>
  <c r="J530"/>
  <c r="BK149"/>
  <c r="BK225"/>
  <c r="J343"/>
  <c r="BK174"/>
  <c i="2" l="1" r="T312"/>
  <c r="R369"/>
  <c r="BK464"/>
  <c r="J464"/>
  <c r="J111"/>
  <c r="BK498"/>
  <c r="J498"/>
  <c r="J114"/>
  <c r="R138"/>
  <c r="R236"/>
  <c r="R377"/>
  <c r="T480"/>
  <c i="3" r="R136"/>
  <c i="2" r="T138"/>
  <c r="T236"/>
  <c r="T377"/>
  <c r="R480"/>
  <c i="3" r="P136"/>
  <c r="T310"/>
  <c r="T296"/>
  <c i="2" r="R312"/>
  <c r="R432"/>
  <c r="P509"/>
  <c i="3" r="T136"/>
  <c r="P369"/>
  <c i="2" r="P236"/>
  <c r="P296"/>
  <c r="P369"/>
  <c r="P464"/>
  <c r="R498"/>
  <c i="3" r="R193"/>
  <c r="R369"/>
  <c r="P193"/>
  <c r="R385"/>
  <c i="2" r="BK246"/>
  <c r="J246"/>
  <c r="J101"/>
  <c r="BK369"/>
  <c r="J369"/>
  <c r="J107"/>
  <c r="P377"/>
  <c r="BK480"/>
  <c r="J480"/>
  <c r="J112"/>
  <c i="3" r="T459"/>
  <c i="2" r="P138"/>
  <c r="R296"/>
  <c r="P432"/>
  <c r="BK509"/>
  <c r="J509"/>
  <c r="J115"/>
  <c i="3" r="T266"/>
  <c r="T385"/>
  <c i="2" r="BK312"/>
  <c r="J312"/>
  <c r="J104"/>
  <c r="BK432"/>
  <c r="J432"/>
  <c r="J110"/>
  <c i="3" r="P266"/>
  <c r="P334"/>
  <c r="R459"/>
  <c i="2" r="BK138"/>
  <c r="J138"/>
  <c r="J98"/>
  <c r="R390"/>
  <c r="R509"/>
  <c i="3" r="R266"/>
  <c r="BK385"/>
  <c r="J385"/>
  <c r="J108"/>
  <c r="R434"/>
  <c r="P515"/>
  <c i="2" r="T246"/>
  <c r="T390"/>
  <c i="3" r="BK136"/>
  <c r="R310"/>
  <c r="R296"/>
  <c r="T369"/>
  <c r="T434"/>
  <c r="T515"/>
  <c i="2" r="R246"/>
  <c r="P390"/>
  <c r="P498"/>
  <c i="3" r="BK334"/>
  <c r="J334"/>
  <c r="J106"/>
  <c r="P434"/>
  <c r="BK532"/>
  <c r="J532"/>
  <c r="J114"/>
  <c i="2" r="BK296"/>
  <c r="J296"/>
  <c r="J103"/>
  <c r="T369"/>
  <c r="T464"/>
  <c i="3" r="BK266"/>
  <c r="J266"/>
  <c r="J101"/>
  <c r="R334"/>
  <c r="BK459"/>
  <c r="J459"/>
  <c r="J110"/>
  <c r="R515"/>
  <c i="2" r="BK236"/>
  <c r="J236"/>
  <c r="J100"/>
  <c r="T296"/>
  <c r="T432"/>
  <c r="T498"/>
  <c i="3" r="T193"/>
  <c r="P310"/>
  <c r="P296"/>
  <c r="BK369"/>
  <c r="J369"/>
  <c r="J107"/>
  <c r="BK434"/>
  <c r="J434"/>
  <c r="J109"/>
  <c r="P532"/>
  <c i="2" r="P312"/>
  <c r="BK377"/>
  <c r="J377"/>
  <c r="J108"/>
  <c r="R464"/>
  <c r="T509"/>
  <c i="3" r="BK310"/>
  <c r="J310"/>
  <c r="J105"/>
  <c r="P385"/>
  <c r="R532"/>
  <c i="2" r="P246"/>
  <c r="BK390"/>
  <c r="J390"/>
  <c r="J109"/>
  <c r="P480"/>
  <c i="3" r="BK193"/>
  <c r="J193"/>
  <c r="J100"/>
  <c r="T334"/>
  <c r="P459"/>
  <c r="BK515"/>
  <c r="J515"/>
  <c r="J113"/>
  <c r="T532"/>
  <c r="BK297"/>
  <c r="J297"/>
  <c r="J103"/>
  <c i="2" r="BK363"/>
  <c r="J363"/>
  <c r="J106"/>
  <c r="BK229"/>
  <c r="J229"/>
  <c r="J99"/>
  <c i="3" r="BK304"/>
  <c r="J304"/>
  <c r="J104"/>
  <c i="2" r="BK493"/>
  <c r="J493"/>
  <c r="J113"/>
  <c r="BK291"/>
  <c r="J291"/>
  <c r="J102"/>
  <c i="3" r="BK493"/>
  <c r="J493"/>
  <c r="J111"/>
  <c r="BK509"/>
  <c r="J509"/>
  <c r="J112"/>
  <c i="2" r="BK522"/>
  <c r="J522"/>
  <c r="J116"/>
  <c i="3" r="F131"/>
  <c r="BE248"/>
  <c r="BE440"/>
  <c r="BE494"/>
  <c r="BE519"/>
  <c r="BE154"/>
  <c r="BE203"/>
  <c r="BE236"/>
  <c r="BE305"/>
  <c r="BE338"/>
  <c r="BE378"/>
  <c r="BE451"/>
  <c r="BE460"/>
  <c r="BE465"/>
  <c r="BE475"/>
  <c i="2" r="BK362"/>
  <c r="J362"/>
  <c r="J105"/>
  <c i="3" r="BE288"/>
  <c r="BE311"/>
  <c r="BE329"/>
  <c r="BE335"/>
  <c r="BE353"/>
  <c r="BE386"/>
  <c r="BE454"/>
  <c r="BE510"/>
  <c r="BE516"/>
  <c r="E85"/>
  <c r="BE485"/>
  <c r="BE530"/>
  <c r="BE162"/>
  <c r="BE258"/>
  <c r="BE267"/>
  <c r="BE324"/>
  <c r="BE443"/>
  <c r="BE536"/>
  <c r="BE185"/>
  <c r="BE211"/>
  <c r="BE225"/>
  <c r="BE348"/>
  <c r="BE375"/>
  <c r="BE381"/>
  <c r="BE533"/>
  <c r="BE144"/>
  <c r="BE157"/>
  <c r="BE220"/>
  <c r="BE273"/>
  <c r="BE280"/>
  <c r="BE174"/>
  <c r="BE194"/>
  <c r="BE361"/>
  <c r="BE394"/>
  <c r="BE176"/>
  <c r="BE215"/>
  <c r="BE270"/>
  <c r="BE405"/>
  <c r="BE435"/>
  <c r="J128"/>
  <c r="BE292"/>
  <c r="BE426"/>
  <c r="BE149"/>
  <c r="BE262"/>
  <c r="BE319"/>
  <c r="BE343"/>
  <c r="BE370"/>
  <c r="BE137"/>
  <c r="BE166"/>
  <c r="BE276"/>
  <c r="BE284"/>
  <c r="BE298"/>
  <c r="BE421"/>
  <c i="2" r="BE471"/>
  <c r="BE477"/>
  <c r="BE487"/>
  <c r="BE516"/>
  <c i="1" r="BA95"/>
  <c i="2" r="BE144"/>
  <c r="BE178"/>
  <c r="BE225"/>
  <c r="BE241"/>
  <c r="BE281"/>
  <c r="BE302"/>
  <c r="BE313"/>
  <c r="BE316"/>
  <c r="BE323"/>
  <c r="BE336"/>
  <c r="BE345"/>
  <c r="BE357"/>
  <c r="E85"/>
  <c r="BE207"/>
  <c r="BE230"/>
  <c r="BE256"/>
  <c r="BE277"/>
  <c r="BE437"/>
  <c r="BE445"/>
  <c r="BE448"/>
  <c r="BE456"/>
  <c r="BE465"/>
  <c r="BE481"/>
  <c r="F133"/>
  <c r="BE188"/>
  <c r="BE199"/>
  <c r="BE215"/>
  <c r="BE266"/>
  <c r="BE274"/>
  <c r="BE340"/>
  <c r="BE387"/>
  <c r="BE391"/>
  <c r="BE410"/>
  <c r="BE417"/>
  <c r="BE421"/>
  <c r="BE428"/>
  <c r="BE433"/>
  <c r="BE452"/>
  <c r="BE460"/>
  <c r="BE514"/>
  <c i="1" r="BB95"/>
  <c i="2" r="BE237"/>
  <c r="BE510"/>
  <c i="1" r="AW95"/>
  <c i="2" r="J89"/>
  <c r="BE139"/>
  <c r="BE149"/>
  <c r="BE154"/>
  <c r="BE168"/>
  <c r="BE183"/>
  <c r="BE244"/>
  <c r="BE247"/>
  <c r="BE270"/>
  <c r="BE292"/>
  <c r="BE353"/>
  <c r="BE364"/>
  <c r="BE494"/>
  <c r="BE520"/>
  <c r="BE523"/>
  <c r="BE163"/>
  <c r="BE173"/>
  <c r="BE194"/>
  <c r="BE260"/>
  <c r="BE287"/>
  <c r="BE297"/>
  <c r="BE378"/>
  <c r="BE381"/>
  <c r="BE384"/>
  <c r="BE441"/>
  <c i="1" r="BC95"/>
  <c i="2" r="BE158"/>
  <c r="BE217"/>
  <c r="BE252"/>
  <c r="BE263"/>
  <c r="BE320"/>
  <c r="BE349"/>
  <c r="BE370"/>
  <c r="BE374"/>
  <c r="BE499"/>
  <c r="BE503"/>
  <c r="BE518"/>
  <c i="1" r="BD95"/>
  <c i="3" r="F35"/>
  <c i="1" r="BB96"/>
  <c r="BB94"/>
  <c r="W31"/>
  <c i="3" r="F37"/>
  <c i="1" r="BD96"/>
  <c r="BD94"/>
  <c r="W33"/>
  <c i="3" r="J34"/>
  <c i="1" r="AW96"/>
  <c i="3" r="F36"/>
  <c i="1" r="BC96"/>
  <c r="BC94"/>
  <c r="W32"/>
  <c i="3" r="F34"/>
  <c i="1" r="BA96"/>
  <c r="BA94"/>
  <c r="W30"/>
  <c i="3" l="1" r="T135"/>
  <c r="T134"/>
  <c i="2" r="P137"/>
  <c r="T362"/>
  <c r="P362"/>
  <c r="R137"/>
  <c r="T137"/>
  <c r="T136"/>
  <c i="3" r="BK135"/>
  <c r="P135"/>
  <c r="P134"/>
  <c i="1" r="AU96"/>
  <c i="2" r="R362"/>
  <c i="3" r="R135"/>
  <c r="R134"/>
  <c r="BK296"/>
  <c r="J296"/>
  <c r="J102"/>
  <c i="2" r="BK137"/>
  <c r="J137"/>
  <c r="J97"/>
  <c i="3" r="J136"/>
  <c r="J98"/>
  <c r="J33"/>
  <c i="1" r="AV96"/>
  <c r="AT96"/>
  <c i="2" r="F33"/>
  <c i="1" r="AZ95"/>
  <c i="3" r="F33"/>
  <c i="1" r="AZ96"/>
  <c i="2" r="J33"/>
  <c i="1" r="AV95"/>
  <c r="AT95"/>
  <c r="AW94"/>
  <c r="AK30"/>
  <c r="AX94"/>
  <c r="AY94"/>
  <c i="2" l="1" r="R136"/>
  <c i="3" r="BK134"/>
  <c r="J134"/>
  <c r="J96"/>
  <c i="2" r="P136"/>
  <c i="1" r="AU95"/>
  <c i="3" r="J135"/>
  <c r="J97"/>
  <c i="2" r="BK136"/>
  <c r="J136"/>
  <c r="J96"/>
  <c i="1" r="AU94"/>
  <c r="AZ94"/>
  <c r="AV94"/>
  <c r="AK29"/>
  <c i="2" l="1" r="J30"/>
  <c i="1" r="AG95"/>
  <c i="3" r="J30"/>
  <c i="1" r="AG96"/>
  <c r="AT94"/>
  <c r="W29"/>
  <c i="3" l="1" r="J39"/>
  <c i="1" r="AN95"/>
  <c i="2" r="J39"/>
  <c i="1" r="AN96"/>
  <c r="AG94"/>
  <c r="AK26"/>
  <c l="1" r="AN94"/>
  <c r="AK35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<sst xmlns="http://schemas.openxmlformats.org/spreadsheetml/2006/main">
  <si>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</si>
  <si>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</si>
  <si>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</si>
  <si>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</si>
  <si>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</si>
  <si>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{03734805-1650-43f2-9463-a60826077880}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</si>
  <si>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</si>
  <si>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</si>
  <si>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</si>
  <si>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</si>
  <si>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</si>
  <si>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</si>
  <si>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</si>
  <si>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</si>
  <si>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2023_10_17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</si>
  <si>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</si>
  <si>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</si>
  <si>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Demolice_Jičín, Svor</t>
  </si>
  <si>
    <t>KSO:</t>
  </si>
  <si>
    <t>CC-CZ:</t>
  </si>
  <si>
    <t>Místo:</t>
  </si>
  <si>
    <t>OŘ Hradec Králové</t>
  </si>
  <si>
    <t>Datum:</t>
  </si>
  <si>
    <t>17. 10. 2023</t>
  </si>
  <si>
    <t>Zadavatel:</t>
  </si>
  <si>
    <t>IČ:</t>
  </si>
  <si>
    <t xml:space="preserve"> </t>
  </si>
  <si>
    <t>DIČ: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</si>
  <si>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</si>
  <si>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</si>
  <si>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</si>
  <si>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</si>
  <si>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</si>
  <si>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</si>
  <si>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</si>
  <si>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</si>
  <si>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</si>
  <si>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</si>
  <si>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</si>
  <si>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</si>
  <si>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</si>
  <si>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</si>
  <si>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</si>
  <si>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</si>
  <si>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</si>
  <si>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</si>
  <si>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</si>
  <si>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</si>
  <si>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</si>
  <si>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</si>
  <si>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</si>
  <si>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</si>
  <si>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</si>
  <si>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</si>
  <si>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</si>
  <si>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</si>
  <si>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</si>
  <si>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</si>
  <si>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</si>
  <si>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</si>
  <si>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</si>
  <si>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</si>
  <si>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</si>
  <si>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</si>
  <si>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</si>
  <si>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</si>
  <si>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</si>
  <si>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</si>
  <si>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</si>
  <si>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</si>
  <si>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</si>
  <si>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</si>
  <si>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</si>
  <si>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</si>
  <si>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</si>
  <si>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</si>
  <si>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</si>
  <si>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</si>
  <si>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</si>
  <si>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01</t>
  </si>
  <si>
    <t>Jičín - administrativní budova (vedle výpravní budovy)</t>
  </si>
  <si>
    <t>STA</t>
  </si>
  <si>
    <t>1</t>
  </si>
  <si>
    <t>{7b30a7d1-c2e8-4f32-87ea-d356315f19b7}</t>
  </si>
  <si>
    <t>2</t>
  </si>
  <si>
    <t>02</t>
  </si>
  <si>
    <t>Svor - demolice provozních budov</t>
  </si>
  <si>
    <t>{91c83125-48c0-4631-a3f3-465f85aa27c2}</t>
  </si>
  <si>
    <t>KRYCÍ LIST SOUPISU PRACÍ</t>
  </si>
  <si>
    <t>Objekt:</t>
  </si>
  <si>
    <t>01 - Jičín - administrativní budova (vedle výpravní budovy)</t>
  </si>
  <si>
    <t xml:space="preserve"> Jičín</t>
  </si>
  <si>
    <t>SŽ s.o. OŘ. Hradec Králové</t>
  </si>
  <si>
    <t>FRAM Consult a.s.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</si>
  <si>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</si>
  <si>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</si>
  <si>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</si>
  <si>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</si>
  <si>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</si>
  <si>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</si>
  <si>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</si>
  <si>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</si>
  <si>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</si>
  <si>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96 - Bourání konstrukcí</t>
  </si>
  <si>
    <t xml:space="preserve">    97 - Prorážení otvorů a ostatní bourací práce</t>
  </si>
  <si>
    <t xml:space="preserve">    98 - Demolice a sanace</t>
  </si>
  <si>
    <t xml:space="preserve">    997 - Přesun sutě</t>
  </si>
  <si>
    <t>PSV - Práce a dodávky PSV</t>
  </si>
  <si>
    <t xml:space="preserve">    712 - Povlakové krytiny</t>
  </si>
  <si>
    <t xml:space="preserve">    725 - Zdravotechnika - zařizovací předměty</t>
  </si>
  <si>
    <t xml:space="preserve">    741 - Elektroinstalace - silnoproud</t>
  </si>
  <si>
    <t xml:space="preserve">    762 - Konstrukce tesařské</t>
  </si>
  <si>
    <t xml:space="preserve">    764 - Konstrukce klempířské</t>
  </si>
  <si>
    <t xml:space="preserve">    765 - Krytina skládaná</t>
  </si>
  <si>
    <t xml:space="preserve">    766 - Konstrukce truhlářské</t>
  </si>
  <si>
    <t xml:space="preserve">    776 - Podlahy povlakové</t>
  </si>
  <si>
    <t xml:space="preserve">    787 - Dokončovací práce - zasklívání</t>
  </si>
  <si>
    <t>OST - Ostatní</t>
  </si>
  <si>
    <t>VRN - Vedlejší rozpočtové náklady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</si>
  <si>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</si>
  <si>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</si>
  <si>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</si>
  <si>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</si>
  <si>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</si>
  <si>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</si>
  <si>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</si>
  <si>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</si>
  <si>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</si>
  <si>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</si>
  <si>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</si>
  <si>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</si>
  <si>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</si>
  <si>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</si>
  <si>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</si>
  <si>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</si>
  <si>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</si>
  <si>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52</t>
  </si>
  <si>
    <t>K</t>
  </si>
  <si>
    <t>111111101</t>
  </si>
  <si>
    <t>Odstranění travin v rovině nebo ve svahu do 1:5 ručně</t>
  </si>
  <si>
    <t>m2</t>
  </si>
  <si>
    <t>CS ÚRS 2023 02</t>
  </si>
  <si>
    <t>4</t>
  </si>
  <si>
    <t>621301571</t>
  </si>
  <si>
    <t>PP</t>
  </si>
  <si>
    <t>Odstranění travin a rákosu ručně travin pro jakoukoli plochu v rovině nebo ve svahu sklonu do 1:5</t>
  </si>
  <si>
    <t>Online PSC</t>
  </si>
  <si>
    <t>https://podminky.urs.cz/item/CS_URS_2023_02/111111101</t>
  </si>
  <si>
    <t>VV</t>
  </si>
  <si>
    <t>odhad</t>
  </si>
  <si>
    <t>15*2+20*8</t>
  </si>
  <si>
    <t>53</t>
  </si>
  <si>
    <t>119003223</t>
  </si>
  <si>
    <t>Mobilní plotová zábrana s profilovaným plechem výšky přes 1,5 do 2,2 m pro zabezpečení výkopu zřízení</t>
  </si>
  <si>
    <t>m</t>
  </si>
  <si>
    <t>-1005513520</t>
  </si>
  <si>
    <t>Pomocné konstrukce při zabezpečení výkopu svislé ocelové mobilní oplocení, výšky přes 1,5 do 2,2 m panely vyplněné profilovaným plechem zřízení</t>
  </si>
  <si>
    <t>https://podminky.urs.cz/item/CS_URS_2023_02/119003223</t>
  </si>
  <si>
    <t>oplocení - odhad</t>
  </si>
  <si>
    <t>35*2+20*2</t>
  </si>
  <si>
    <t>54</t>
  </si>
  <si>
    <t>119003224</t>
  </si>
  <si>
    <t>Mobilní plotová zábrana s profilovaným plechem výšky přes 1,5 do 2,2 m pro zabezpečení výkopu odstranění</t>
  </si>
  <si>
    <t>1915495931</t>
  </si>
  <si>
    <t>Pomocné konstrukce při zabezpečení výkopu svislé ocelové mobilní oplocení, výšky přes 1,5 do 2,2 m panely vyplněné profilovaným plechem odstranění</t>
  </si>
  <si>
    <t>https://podminky.urs.cz/item/CS_URS_2023_02/119003224</t>
  </si>
  <si>
    <t>76</t>
  </si>
  <si>
    <t>131213101</t>
  </si>
  <si>
    <t>Hloubení jam ručně zapažených i nezapažených s urovnáním dna do předepsaného profilu a spádu v hornině třídy těžitelnosti I skupiny 3 soudržných</t>
  </si>
  <si>
    <t>m3</t>
  </si>
  <si>
    <t>1869131865</t>
  </si>
  <si>
    <t>patky pro sloupky</t>
  </si>
  <si>
    <t>0,5*0,5*0,8*12</t>
  </si>
  <si>
    <t>77</t>
  </si>
  <si>
    <t>162211311</t>
  </si>
  <si>
    <t>Vodorovné přemístění výkopku z horniny třídy těžitelnosti I skupiny 1 až 3 stavebním kolečkem do 10 m</t>
  </si>
  <si>
    <t>-812025057</t>
  </si>
  <si>
    <t>Vodorovné přemístění výkopku nebo sypaniny stavebním kolečkem s vyprázdněním kolečka na hromady nebo do dopravního prostředku na vzdálenost do 10 m z horniny třídy těžitelnosti I, skupiny 1 až 3</t>
  </si>
  <si>
    <t>https://podminky.urs.cz/item/CS_URS_2023_02/162211311</t>
  </si>
  <si>
    <t>78</t>
  </si>
  <si>
    <t>162211319</t>
  </si>
  <si>
    <t>Příplatek k vodorovnému přemístění výkopku z horniny třídy těžitelnosti I skupiny 1 až 3 stavebním kolečkem za každých dalších 10 m</t>
  </si>
  <si>
    <t>1827008444</t>
  </si>
  <si>
    <t>Vodorovné přemístění výkopku nebo sypaniny stavebním kolečkem s vyprázdněním kolečka na hromady nebo do dopravního prostředku na vzdálenost do 10 m Příplatek za každých dalších 10 m k ceně -1311</t>
  </si>
  <si>
    <t>https://podminky.urs.cz/item/CS_URS_2023_02/162211319</t>
  </si>
  <si>
    <t>0,5*0,5*0,8*12*3</t>
  </si>
  <si>
    <t>55</t>
  </si>
  <si>
    <t>162301501</t>
  </si>
  <si>
    <t>Vodorovné přemístění křovin do 5 km D kmene do 100 mm</t>
  </si>
  <si>
    <t>-1917019644</t>
  </si>
  <si>
    <t>Vodorovné přemístění smýcených křovin do průměru kmene 100 mm na vzdálenost do 5 000 m</t>
  </si>
  <si>
    <t>https://podminky.urs.cz/item/CS_URS_2023_02/162301501</t>
  </si>
  <si>
    <t>79</t>
  </si>
  <si>
    <t>162751117</t>
  </si>
  <si>
    <t>Vodorovné přemístění přes 9 000 do 10000 m výkopku/sypaniny z horniny třídy těžitelnosti I skupiny 1 až 3</t>
  </si>
  <si>
    <t>-972510901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</si>
  <si>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</si>
  <si>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https://podminky.urs.cz/item/CS_URS_2023_02/162751117</t>
  </si>
  <si>
    <t>80</t>
  </si>
  <si>
    <t>171201221</t>
  </si>
  <si>
    <t>Poplatek za uložení na skládce (skládkovné) zeminy a kamení kód odpadu 17 05 04</t>
  </si>
  <si>
    <t>t</t>
  </si>
  <si>
    <t>-194805895</t>
  </si>
  <si>
    <t>Poplatek za uložení stavebního odpadu na skládce (skládkovné) zeminy a kamení zatříděného do Katalogu odpadů pod kódem 17 05 04</t>
  </si>
  <si>
    <t>https://podminky.urs.cz/item/CS_URS_2023_02/171201221</t>
  </si>
  <si>
    <t>0,5*0,5*0,8*12*1,8</t>
  </si>
  <si>
    <t>81</t>
  </si>
  <si>
    <t>171251201</t>
  </si>
  <si>
    <t>Uložení sypaniny na skládky nebo meziskládky</t>
  </si>
  <si>
    <t>1256213437</t>
  </si>
  <si>
    <t>Uložení sypaniny na skládky nebo meziskládky bez hutnění s upravením uložené sypaniny do předepsaného tvaru</t>
  </si>
  <si>
    <t>https://podminky.urs.cz/item/CS_URS_2023_02/171251201</t>
  </si>
  <si>
    <t>56</t>
  </si>
  <si>
    <t>174111101</t>
  </si>
  <si>
    <t>Zásyp jam, šachet rýh nebo kolem objektů sypaninou se zhutněním ručně</t>
  </si>
  <si>
    <t>-382545286</t>
  </si>
  <si>
    <t>Zásyp sypaninou z jakékoliv horniny ručně s uložením výkopku ve vrstvách se zhutněním jam, šachet, rýh nebo kolem objektů v těchto vykopávkách</t>
  </si>
  <si>
    <t>https://podminky.urs.cz/item/CS_URS_2023_02/174111101</t>
  </si>
  <si>
    <t>zásyp jímky odhad</t>
  </si>
  <si>
    <t>6</t>
  </si>
  <si>
    <t>Součet</t>
  </si>
  <si>
    <t>57</t>
  </si>
  <si>
    <t>M</t>
  </si>
  <si>
    <t>58981122</t>
  </si>
  <si>
    <t>recyklát betonový frakce 0/32</t>
  </si>
  <si>
    <t>8</t>
  </si>
  <si>
    <t>1221195224</t>
  </si>
  <si>
    <t>6*2,4</t>
  </si>
  <si>
    <t>58</t>
  </si>
  <si>
    <t>181006115</t>
  </si>
  <si>
    <t>Rozprostření zemin tl vrstvy do 0,4 m schopných zúrodnění v rovině a sklonu do 1:5</t>
  </si>
  <si>
    <t>663084089</t>
  </si>
  <si>
    <t>Rozprostření zemin schopných zúrodnění v rovině a ve sklonu do 1:5, tloušťka vrstvy přes 0,30 do 0,40 m</t>
  </si>
  <si>
    <t>https://podminky.urs.cz/item/CS_URS_2023_02/181006115</t>
  </si>
  <si>
    <t>zastavěná plocha</t>
  </si>
  <si>
    <t>14,5*7,1+6,5*6</t>
  </si>
  <si>
    <t>59</t>
  </si>
  <si>
    <t>181111131</t>
  </si>
  <si>
    <t>Plošná úprava terénu do 500 m2 zemina skupiny 1 až 4 nerovnosti přes 150 do 200 mm v rovinně a svahu do 1:5</t>
  </si>
  <si>
    <t>-952054967</t>
  </si>
  <si>
    <t>Plošná úprava terénu v zemině skupiny 1 až 4 s urovnáním povrchu bez doplnění ornice souvislé plochy do 500 m2 při nerovnostech terénu přes 150 do 200 mm v rovině nebo na svahu do 1:5</t>
  </si>
  <si>
    <t>https://podminky.urs.cz/item/CS_URS_2023_02/181111131</t>
  </si>
  <si>
    <t>60</t>
  </si>
  <si>
    <t>10364100</t>
  </si>
  <si>
    <t>zemina pro terénní úpravy - tříděná</t>
  </si>
  <si>
    <t>-2139992813</t>
  </si>
  <si>
    <t>61</t>
  </si>
  <si>
    <t>181411121</t>
  </si>
  <si>
    <t>Založení lučního trávníku výsevem pl do 1000 m2 v rovině a ve svahu do 1:5</t>
  </si>
  <si>
    <t>-1173821659</t>
  </si>
  <si>
    <t>Založení trávníku na půdě předem připravené plochy do 1000 m2 výsevem včetně utažení lučního v rovině nebo na svahu do 1:5</t>
  </si>
  <si>
    <t>https://podminky.urs.cz/item/CS_URS_2023_02/181411121</t>
  </si>
  <si>
    <t>62</t>
  </si>
  <si>
    <t>00572410</t>
  </si>
  <si>
    <t>osivo směs travní parková</t>
  </si>
  <si>
    <t>kg</t>
  </si>
  <si>
    <t>-302637796</t>
  </si>
  <si>
    <t>0,02 kg/m2</t>
  </si>
  <si>
    <t>0,02*332</t>
  </si>
  <si>
    <t>Zakládání</t>
  </si>
  <si>
    <t>75</t>
  </si>
  <si>
    <t>275313611</t>
  </si>
  <si>
    <t>Základové patky z betonu tř. C 16/20</t>
  </si>
  <si>
    <t>-1930516081</t>
  </si>
  <si>
    <t>Základy z betonu prostého patky a bloky z betonu kamenem neprokládaného tř. C 16/20</t>
  </si>
  <si>
    <t>https://podminky.urs.cz/item/CS_URS_2023_02/275313611</t>
  </si>
  <si>
    <t>0,5*0,5*0,6*15</t>
  </si>
  <si>
    <t>3</t>
  </si>
  <si>
    <t>Svislé a kompletní konstrukce</t>
  </si>
  <si>
    <t>88</t>
  </si>
  <si>
    <t>348171143</t>
  </si>
  <si>
    <t>Montáž panelového svařovaného oplocení v přes 1,0 do 1,5 m</t>
  </si>
  <si>
    <t>-547765383</t>
  </si>
  <si>
    <t>Montáž oplocení z dílců kovových panelových svařovaných, na ocelové profilované sloupky, výšky přes 1,0 do 1,5 m</t>
  </si>
  <si>
    <t>https://podminky.urs.cz/item/CS_URS_2023_02/348171143</t>
  </si>
  <si>
    <t>P</t>
  </si>
  <si>
    <t>Poznámka k položce:_x000d_
- včetně uchycovacích prvků na sloupky_x000d_
- včetně řetězu</t>
  </si>
  <si>
    <t>90</t>
  </si>
  <si>
    <t>55342250</t>
  </si>
  <si>
    <t>sloupek plotový průběžný Pz a komaxitové 1500/38x1,5mm</t>
  </si>
  <si>
    <t>kus</t>
  </si>
  <si>
    <t>-540387422</t>
  </si>
  <si>
    <t>91</t>
  </si>
  <si>
    <t>55342270</t>
  </si>
  <si>
    <t>vzpěra plotová 38x1,5mm včetně krytky s uchem 1500mm</t>
  </si>
  <si>
    <t>-1401333504</t>
  </si>
  <si>
    <t>96</t>
  </si>
  <si>
    <t>Bourání konstrukcí</t>
  </si>
  <si>
    <t>31</t>
  </si>
  <si>
    <t>962032631</t>
  </si>
  <si>
    <t>Bourání zdiva komínového nad střechou z cihel na MV nebo MVC</t>
  </si>
  <si>
    <t>1198923801</t>
  </si>
  <si>
    <t>Bourání zdiva nadzákladového z cihel nebo tvárnic komínového z cihel pálených, šamotových nebo vápenopískových nad střechou na maltu vápennou nebo vápenocementovou</t>
  </si>
  <si>
    <t>https://podminky.urs.cz/item/CS_URS_2023_02/962032631</t>
  </si>
  <si>
    <t>výška komínového tělesa 8m-2ks</t>
  </si>
  <si>
    <t>(8*0,45*0,45-8*0,15*0,15)*2</t>
  </si>
  <si>
    <t>32</t>
  </si>
  <si>
    <t>966052111</t>
  </si>
  <si>
    <t>Bourání sloupků a vzpěr ŽB plotových zasypaných zeminou</t>
  </si>
  <si>
    <t>503193596</t>
  </si>
  <si>
    <t>Bourání plotových sloupků a vzpěr železobetonových výšky do 2,5 m zasypaných zeminou</t>
  </si>
  <si>
    <t>https://podminky.urs.cz/item/CS_URS_2023_02/966052111</t>
  </si>
  <si>
    <t>38</t>
  </si>
  <si>
    <t>966003818</t>
  </si>
  <si>
    <t>Rozebrání oplocení s příčníky a ocelovými sloupky z prken a latí</t>
  </si>
  <si>
    <t>-490018322</t>
  </si>
  <si>
    <t>Rozebrání dřevěného oplocení se sloupky osové vzdálenosti do 4,00 m, výšky do 2,50 m, osazených do hloubky 1,00 m s příčníky a ocelovými sloupky z prken a latí</t>
  </si>
  <si>
    <t>https://podminky.urs.cz/item/CS_URS_2023_02/966003818</t>
  </si>
  <si>
    <t>20</t>
  </si>
  <si>
    <t>37</t>
  </si>
  <si>
    <t>966071711</t>
  </si>
  <si>
    <t>Bourání sloupků a vzpěr plotových ocelových do 2,5 m zabetonovaných</t>
  </si>
  <si>
    <t>-70408552</t>
  </si>
  <si>
    <t>Bourání plotových sloupků a vzpěr ocelových trubkových nebo profilovaných výšky do 2,50 m zabetonovaných</t>
  </si>
  <si>
    <t>https://podminky.urs.cz/item/CS_URS_2023_02/966071711</t>
  </si>
  <si>
    <t>36</t>
  </si>
  <si>
    <t>966072811</t>
  </si>
  <si>
    <t>Rozebrání rámového oplocení na ocelové sloupky v přes 1 do 2 m</t>
  </si>
  <si>
    <t>-1877528936</t>
  </si>
  <si>
    <t>Rozebrání oplocení z dílců rámových na ocelové sloupky, výšky přes 1 do 2 m</t>
  </si>
  <si>
    <t>https://podminky.urs.cz/item/CS_URS_2023_02/966072811</t>
  </si>
  <si>
    <t>33</t>
  </si>
  <si>
    <t>966071822</t>
  </si>
  <si>
    <t>Rozebrání oplocení z drátěného pletiva se čtvercovými oky v přes 1,6 do 2,0 m</t>
  </si>
  <si>
    <t>-705110347</t>
  </si>
  <si>
    <t>Rozebrání oplocení z pletiva drátěného se čtvercovými oky, výšky přes 1,6 do 2,0 m</t>
  </si>
  <si>
    <t>https://podminky.urs.cz/item/CS_URS_2023_02/966071822</t>
  </si>
  <si>
    <t>34</t>
  </si>
  <si>
    <t>966073810</t>
  </si>
  <si>
    <t>Rozebrání vrat a vrátek k oplocení pl do 2 m2</t>
  </si>
  <si>
    <t>476250599</t>
  </si>
  <si>
    <t>Rozebrání vrat a vrátek k oplocení plochy jednotlivě do 2 m2</t>
  </si>
  <si>
    <t>https://podminky.urs.cz/item/CS_URS_2023_02/966073810</t>
  </si>
  <si>
    <t>35</t>
  </si>
  <si>
    <t>966073811</t>
  </si>
  <si>
    <t>Rozebrání vrat a vrátek k oplocení pl přes 2 do 6 m2</t>
  </si>
  <si>
    <t>1728893508</t>
  </si>
  <si>
    <t>Rozebrání vrat a vrátek k oplocení plochy jednotlivě přes 2 do 6 m2</t>
  </si>
  <si>
    <t>https://podminky.urs.cz/item/CS_URS_2023_02/966073811</t>
  </si>
  <si>
    <t>27</t>
  </si>
  <si>
    <t>968062354</t>
  </si>
  <si>
    <t>Vybourání dřevěných rámů oken dvojitých včetně křídel pl do 1 m2</t>
  </si>
  <si>
    <t>94281879</t>
  </si>
  <si>
    <t>Vybourání dřevěných rámů oken s křídly, dveřních zárubní, vrat, stěn, ostění nebo obkladů rámů oken s křídly dvojitých, plochy do 1 m2</t>
  </si>
  <si>
    <t>https://podminky.urs.cz/item/CS_URS_2023_02/968062354</t>
  </si>
  <si>
    <t>0,6*0,9+0,5*0,7</t>
  </si>
  <si>
    <t>28</t>
  </si>
  <si>
    <t>968062355</t>
  </si>
  <si>
    <t>Vybourání dřevěných rámů oken dvojitých včetně křídel pl do 2 m2</t>
  </si>
  <si>
    <t>-1605237978</t>
  </si>
  <si>
    <t>Vybourání dřevěných rámů oken s křídly, dveřních zárubní, vrat, stěn, ostění nebo obkladů rámů oken s křídly dvojitých, plochy do 2 m2</t>
  </si>
  <si>
    <t>https://podminky.urs.cz/item/CS_URS_2023_02/968062355</t>
  </si>
  <si>
    <t>1,6*1,4*2</t>
  </si>
  <si>
    <t>1,1*1,4*5</t>
  </si>
  <si>
    <t>29</t>
  </si>
  <si>
    <t>968062455</t>
  </si>
  <si>
    <t>Vybourání dřevěných dveřních zárubní pl do 2 m2</t>
  </si>
  <si>
    <t>-927691955</t>
  </si>
  <si>
    <t>Vybourání dřevěných rámů oken s křídly, dveřních zárubní, vrat, stěn, ostění nebo obkladů dveřních zárubní, plochy do 2 m2</t>
  </si>
  <si>
    <t>https://podminky.urs.cz/item/CS_URS_2023_02/968062455</t>
  </si>
  <si>
    <t>9*1*2</t>
  </si>
  <si>
    <t>97</t>
  </si>
  <si>
    <t>Prorážení otvorů a ostatní bourací práce</t>
  </si>
  <si>
    <t>30</t>
  </si>
  <si>
    <t>976085411</t>
  </si>
  <si>
    <t>Vybourání kanalizačních rámů včetně poklopů nebo mříží pl přes 0,6 m2</t>
  </si>
  <si>
    <t>-802731556</t>
  </si>
  <si>
    <t>Vybourání drobných zámečnických a jiných konstrukcí kanalizačních rámů litinových, z rýhovaného plechu nebo betonových včetně poklopů nebo mříží, plochy přes 0,60 m2</t>
  </si>
  <si>
    <t>https://podminky.urs.cz/item/CS_URS_2023_02/976085411</t>
  </si>
  <si>
    <t>5</t>
  </si>
  <si>
    <t>98</t>
  </si>
  <si>
    <t>Demolice a sanace</t>
  </si>
  <si>
    <t>26</t>
  </si>
  <si>
    <t>981011111</t>
  </si>
  <si>
    <t>Demolice budov dřevěných lehkých jednostranně obitých postupným rozebíráním</t>
  </si>
  <si>
    <t>-20963839</t>
  </si>
  <si>
    <t>Demolice budov postupným rozebíráním dřevěných lehkých, jednostranně obitých</t>
  </si>
  <si>
    <t>https://podminky.urs.cz/item/CS_URS_2023_02/981011111</t>
  </si>
  <si>
    <t>přístavek</t>
  </si>
  <si>
    <t>6,5*6*2,5</t>
  </si>
  <si>
    <t>41</t>
  </si>
  <si>
    <t>981011313</t>
  </si>
  <si>
    <t>Demolice budov zděných na MVC podíl konstrukcí přes 15 do 20 % postupným rozebíráním</t>
  </si>
  <si>
    <t>1221538615</t>
  </si>
  <si>
    <t>Demolice budov postupným rozebíráním z cihel, kamene, smíšeného nebo hrázděného zdiva, tvárnic na maltu vápennou nebo vápenocementovou s podílem konstrukcí přes 15 do 20 %</t>
  </si>
  <si>
    <t>https://podminky.urs.cz/item/CS_URS_2023_02/981011313</t>
  </si>
  <si>
    <t>objekt</t>
  </si>
  <si>
    <t>14,5*7,1*2,5</t>
  </si>
  <si>
    <t>základy</t>
  </si>
  <si>
    <t>14,5*7,1*0,8</t>
  </si>
  <si>
    <t>základy pod přístřeškem</t>
  </si>
  <si>
    <t>6,5*6*0,8</t>
  </si>
  <si>
    <t>997</t>
  </si>
  <si>
    <t>Přesun sutě</t>
  </si>
  <si>
    <t>42</t>
  </si>
  <si>
    <t>997006002</t>
  </si>
  <si>
    <t>Hrubé třídění stavebního odpadu</t>
  </si>
  <si>
    <t>-858509903</t>
  </si>
  <si>
    <t>Úprava stavebního odpadu třídění hrubé</t>
  </si>
  <si>
    <t>https://podminky.urs.cz/item/CS_URS_2023_02/997006002</t>
  </si>
  <si>
    <t>43</t>
  </si>
  <si>
    <t>997006004</t>
  </si>
  <si>
    <t>Pytlování nebezpečného odpadu ze střešních šablon s obsahem azbestu</t>
  </si>
  <si>
    <t>-1921756811</t>
  </si>
  <si>
    <t>Úprava stavebního odpadu pytlování nebezpečného odpadu s obsahem azbestu ze šablon</t>
  </si>
  <si>
    <t>https://podminky.urs.cz/item/CS_URS_2023_02/997006004</t>
  </si>
  <si>
    <t>2,367</t>
  </si>
  <si>
    <t>44</t>
  </si>
  <si>
    <t>997006512</t>
  </si>
  <si>
    <t>Vodorovné doprava suti s naložením a složením na skládku přes 100 m do 1 km</t>
  </si>
  <si>
    <t>1056214325</t>
  </si>
  <si>
    <t>Vodorovná doprava suti na skládku s naložením na dopravní prostředek a složením přes 100 m do 1 km</t>
  </si>
  <si>
    <t>https://podminky.urs.cz/item/CS_URS_2023_02/997006512</t>
  </si>
  <si>
    <t>45</t>
  </si>
  <si>
    <t>997006519</t>
  </si>
  <si>
    <t>Příplatek k vodorovnému přemístění suti na skládku ZKD 1 km přes 1 km</t>
  </si>
  <si>
    <t>-822118543</t>
  </si>
  <si>
    <t>Vodorovná doprava suti na skládku Příplatek k ceně -6512 za každý další i započatý 1 km</t>
  </si>
  <si>
    <t>https://podminky.urs.cz/item/CS_URS_2023_02/997006519</t>
  </si>
  <si>
    <t>ENVISTONE, spol. s r.o. - Vrchlabí</t>
  </si>
  <si>
    <t>ul. Lánovská (u Jatek)</t>
  </si>
  <si>
    <t>543 01, Vrchlabí</t>
  </si>
  <si>
    <t>(162,94-2,367)*38</t>
  </si>
  <si>
    <t>ASA DOCK s.r.o.</t>
  </si>
  <si>
    <t>České Mládeže (vjezd betonárkou ZAPA a.s. - bývalý areál Colorbetonu)</t>
  </si>
  <si>
    <t>460 06, Liberec</t>
  </si>
  <si>
    <t>azbest</t>
  </si>
  <si>
    <t>2,367*49</t>
  </si>
  <si>
    <t>46</t>
  </si>
  <si>
    <t>997013603</t>
  </si>
  <si>
    <t>Poplatek za uložení na skládce (skládkovné) stavebního odpadu cihelného kód odpadu 17 01 02</t>
  </si>
  <si>
    <t>-1421317818</t>
  </si>
  <si>
    <t>Poplatek za uložení stavebního odpadu na skládce (skládkovné) cihelného zatříděného do Katalogu odpadů pod kódem 17 01 02</t>
  </si>
  <si>
    <t>https://podminky.urs.cz/item/CS_URS_2023_02/997013603</t>
  </si>
  <si>
    <t>4,591+129,827</t>
  </si>
  <si>
    <t>47</t>
  </si>
  <si>
    <t>997013635</t>
  </si>
  <si>
    <t>Poplatek za uložení na skládce (skládkovné) komunálního odpadu kód odpadu 20 03 01</t>
  </si>
  <si>
    <t>-284056450</t>
  </si>
  <si>
    <t>Poplatek za uložení stavebního odpadu na skládce (skládkovné) komunálního zatříděného do Katalogu odpadů pod kódem 20 03 01</t>
  </si>
  <si>
    <t>https://podminky.urs.cz/item/CS_URS_2023_02/997013635</t>
  </si>
  <si>
    <t>komunální odpad odhad 5 kontajnerů /3m3</t>
  </si>
  <si>
    <t>(5*3*0,6)</t>
  </si>
  <si>
    <t>48</t>
  </si>
  <si>
    <t>997013804</t>
  </si>
  <si>
    <t>Poplatek za uložení na skládce (skládkovné) stavebního odpadu ze skla kód odpadu 17 02 02</t>
  </si>
  <si>
    <t>2072446506</t>
  </si>
  <si>
    <t>Poplatek za uložení stavebního odpadu na skládce (skládkovné) ze skla zatříděného do Katalogu odpadů pod kódem 17 02 02</t>
  </si>
  <si>
    <t>https://podminky.urs.cz/item/CS_URS_2023_02/997013804</t>
  </si>
  <si>
    <t>0,009+0,171</t>
  </si>
  <si>
    <t>49</t>
  </si>
  <si>
    <t>997013811</t>
  </si>
  <si>
    <t>Poplatek za uložení na skládce (skládkovné) stavebního odpadu dřevěného kód odpadu 17 02 01</t>
  </si>
  <si>
    <t>2060080150</t>
  </si>
  <si>
    <t>Poplatek za uložení stavebního odpadu na skládce (skládkovné) dřevěného zatříděného do Katalogu odpadů pod kódem 17 02 01</t>
  </si>
  <si>
    <t>https://podminky.urs.cz/item/CS_URS_2023_02/997013811</t>
  </si>
  <si>
    <t>1,2+0,067+0,755+1,504+3,803+3,863+2,364+0,22+1,795+4,925+0,311+0,227</t>
  </si>
  <si>
    <t>50</t>
  </si>
  <si>
    <t>997013814</t>
  </si>
  <si>
    <t>Poplatek za uložení na skládce (skládkovné) stavebního odpadu izolací kód odpadu 17 06 04</t>
  </si>
  <si>
    <t>-1135203791</t>
  </si>
  <si>
    <t>Poplatek za uložení stavebního odpadu na skládce (skládkovné) z izolačních materiálů zatříděného do Katalogu odpadů pod kódem 17 06 04</t>
  </si>
  <si>
    <t>https://podminky.urs.cz/item/CS_URS_2023_02/997013814</t>
  </si>
  <si>
    <t>0,546+0,254</t>
  </si>
  <si>
    <t>51</t>
  </si>
  <si>
    <t>997013821</t>
  </si>
  <si>
    <t>Poplatek za uložení na skládce (skládkovné) stavebního odpadu s obsahem azbestu kód odpadu 17 06 05</t>
  </si>
  <si>
    <t>1957107621</t>
  </si>
  <si>
    <t>Poplatek za uložení stavebního odpadu na skládce (skládkovné) ze stavebních materiálů obsahujících azbest zatříděných do Katalogu odpadů pod kódem 17 06 05</t>
  </si>
  <si>
    <t>https://podminky.urs.cz/item/CS_URS_2023_02/997013821</t>
  </si>
  <si>
    <t>PSV</t>
  </si>
  <si>
    <t>Práce a dodávky PSV</t>
  </si>
  <si>
    <t>712</t>
  </si>
  <si>
    <t>Povlakové krytiny</t>
  </si>
  <si>
    <t>25</t>
  </si>
  <si>
    <t>712300833</t>
  </si>
  <si>
    <t>Odstranění ze střech plochých do 10° krytiny povlakové třívrstvé</t>
  </si>
  <si>
    <t>CS ÚRS 2021 01</t>
  </si>
  <si>
    <t>16</t>
  </si>
  <si>
    <t>2141277970</t>
  </si>
  <si>
    <t>https://podminky.urs.cz/item/CS_URS_2021_01/712300833</t>
  </si>
  <si>
    <t>přístřešek</t>
  </si>
  <si>
    <t>6,5*6</t>
  </si>
  <si>
    <t>725</t>
  </si>
  <si>
    <t>Zdravotechnika - zařizovací předměty</t>
  </si>
  <si>
    <t>19</t>
  </si>
  <si>
    <t>725210821</t>
  </si>
  <si>
    <t>Demontáž umyvadel bez výtokových armatur</t>
  </si>
  <si>
    <t>soubor</t>
  </si>
  <si>
    <t>93887768</t>
  </si>
  <si>
    <t>Demontáž umyvadel bez výtokových armatur umyvadel</t>
  </si>
  <si>
    <t>https://podminky.urs.cz/item/CS_URS_2023_02/725210821</t>
  </si>
  <si>
    <t>725530823</t>
  </si>
  <si>
    <t>Demontáž ohřívač elektrický tlakový přes 50 do 200 l</t>
  </si>
  <si>
    <t>-1356069634</t>
  </si>
  <si>
    <t>Demontáž elektrických zásobníkových ohřívačů vody tlakových od 50 do 200 l</t>
  </si>
  <si>
    <t>https://podminky.urs.cz/item/CS_URS_2023_02/725530823</t>
  </si>
  <si>
    <t>741</t>
  </si>
  <si>
    <t>Elektroinstalace - silnoproud</t>
  </si>
  <si>
    <t>741210843</t>
  </si>
  <si>
    <t>Demontáž rozvodnic plastových na povrchu s krytím přes IPx4 plochou přes 0,2 m2</t>
  </si>
  <si>
    <t>841327824</t>
  </si>
  <si>
    <t>Demontáž rozvodnic plastových, uložených na povrchu, krytí přes IPx 4, plochy přes 0,2 m2</t>
  </si>
  <si>
    <t>https://podminky.urs.cz/item/CS_URS_2023_02/741210843</t>
  </si>
  <si>
    <t>22</t>
  </si>
  <si>
    <t>741211823</t>
  </si>
  <si>
    <t>Demontáž rozvodnic kovových pod omítkou s krytím přes IPx4 plochou do 0,8 m2</t>
  </si>
  <si>
    <t>-871424149</t>
  </si>
  <si>
    <t>Demontáž rozvodnic kovových, uložených pod omítkou, krytí přes IPx 4, plochy přes 0,2 do 0,8 m2</t>
  </si>
  <si>
    <t>https://podminky.urs.cz/item/CS_URS_2023_02/741211823</t>
  </si>
  <si>
    <t>23</t>
  </si>
  <si>
    <t>741211827</t>
  </si>
  <si>
    <t>Demontáž rozvodnic kovových pod omítkou s krytím přes IPx4 plochou přes 0,8 m2</t>
  </si>
  <si>
    <t>310957796</t>
  </si>
  <si>
    <t>Demontáž rozvodnic kovových, uložených pod omítkou, krytí přes IPx 4, plochy přes 0,8 m2</t>
  </si>
  <si>
    <t>https://podminky.urs.cz/item/CS_URS_2023_02/741211827</t>
  </si>
  <si>
    <t>24</t>
  </si>
  <si>
    <t>741371823</t>
  </si>
  <si>
    <t>Demontáž osvětlovacího modulového systému zářivkového dl přes 1100 mm bez zachování funkčnosti</t>
  </si>
  <si>
    <t>1934957825</t>
  </si>
  <si>
    <t>Demontáž svítidel bez zachování funkčnosti (do suti) interiérových modulového systému zářivkových, délky přes 1100 mm</t>
  </si>
  <si>
    <t>https://podminky.urs.cz/item/CS_URS_2023_02/741371823</t>
  </si>
  <si>
    <t>762</t>
  </si>
  <si>
    <t>Konstrukce tesařské</t>
  </si>
  <si>
    <t>762331812</t>
  </si>
  <si>
    <t>Demontáž vázaných kcí krovů z hranolů průřezové pl přes 120 do 224 cm2</t>
  </si>
  <si>
    <t>-422059996</t>
  </si>
  <si>
    <t>Demontáž vázaných konstrukcí krovů sklonu do 60° z hranolů, hranolků, fošen, průřezové plochy přes 120 do 224 cm2</t>
  </si>
  <si>
    <t>https://podminky.urs.cz/item/CS_URS_2023_02/762331812</t>
  </si>
  <si>
    <t>vazné trámy</t>
  </si>
  <si>
    <t>15,5*2+8,1*2+7,5</t>
  </si>
  <si>
    <t>krokve</t>
  </si>
  <si>
    <t>7*4</t>
  </si>
  <si>
    <t>6,2*8*2</t>
  </si>
  <si>
    <t>4*4</t>
  </si>
  <si>
    <t>2*4</t>
  </si>
  <si>
    <t>kůlna</t>
  </si>
  <si>
    <t>6,5*3</t>
  </si>
  <si>
    <t>6,5*7</t>
  </si>
  <si>
    <t>vzpěry odhad</t>
  </si>
  <si>
    <t>12</t>
  </si>
  <si>
    <t>762341811</t>
  </si>
  <si>
    <t>Demontáž bednění střech z prken</t>
  </si>
  <si>
    <t>1467630772</t>
  </si>
  <si>
    <t>Demontáž bednění a laťování bednění střech rovných, obloukových, sklonu do 60° se všemi nadstřešními konstrukcemi z prken hrubých, hoblovaných tl. do 32 mm</t>
  </si>
  <si>
    <t>https://podminky.urs.cz/item/CS_URS_2023_02/762341811</t>
  </si>
  <si>
    <t>((7,5*5,2)+(3,5*5,2/2))*2</t>
  </si>
  <si>
    <t>((7,1*5,2)/2)*2</t>
  </si>
  <si>
    <t>(16*2+8,5*2)*0,5</t>
  </si>
  <si>
    <t>9</t>
  </si>
  <si>
    <t>762355802</t>
  </si>
  <si>
    <t>Demontáž komínových lávek</t>
  </si>
  <si>
    <t>2097524012</t>
  </si>
  <si>
    <t>Demontáž nadstřešních konstrukcí krovů lávek komínových</t>
  </si>
  <si>
    <t>https://podminky.urs.cz/item/CS_URS_2023_02/762355802</t>
  </si>
  <si>
    <t>5,5</t>
  </si>
  <si>
    <t>17</t>
  </si>
  <si>
    <t>762822820</t>
  </si>
  <si>
    <t>Demontáž stropních trámů z hraněného řeziva průřezové pl přes 144 do 288 cm2</t>
  </si>
  <si>
    <t>1207902895</t>
  </si>
  <si>
    <t>Demontáž stropních trámů z hraněného řeziva, průřezové plochy přes 144 do 288 cm2</t>
  </si>
  <si>
    <t>https://podminky.urs.cz/item/CS_URS_2023_02/762822820</t>
  </si>
  <si>
    <t>5,2*8</t>
  </si>
  <si>
    <t>3,9*8</t>
  </si>
  <si>
    <t>4,1*8</t>
  </si>
  <si>
    <t>13</t>
  </si>
  <si>
    <t>762841812</t>
  </si>
  <si>
    <t>Demontáž podbíjení obkladů stropů a střech sklonu do 60° z hrubých prken s omítkou</t>
  </si>
  <si>
    <t>335841217</t>
  </si>
  <si>
    <t>Demontáž podbíjení obkladů stropů a střech sklonu do 60° z hrubých prken tl. do 35 mm s omítkou</t>
  </si>
  <si>
    <t>https://podminky.urs.cz/item/CS_URS_2023_02/762841812</t>
  </si>
  <si>
    <t>6,5*6+7,1*2+6,3*3,1+6,3*3,9+6,3*4,1</t>
  </si>
  <si>
    <t>764</t>
  </si>
  <si>
    <t>Konstrukce klempířské</t>
  </si>
  <si>
    <t>764001861</t>
  </si>
  <si>
    <t>Demontáž hřebene z hřebenáčů do suti</t>
  </si>
  <si>
    <t>-219738310</t>
  </si>
  <si>
    <t>Demontáž klempířských konstrukcí oplechování hřebene z hřebenáčů do suti</t>
  </si>
  <si>
    <t>https://podminky.urs.cz/item/CS_URS_2023_02/764001861</t>
  </si>
  <si>
    <t>7,5</t>
  </si>
  <si>
    <t>764001881</t>
  </si>
  <si>
    <t>Demontáž nároží z hřebenáčů do suti</t>
  </si>
  <si>
    <t>-1232109725</t>
  </si>
  <si>
    <t>Demontáž klempířských konstrukcí oplechování nároží z hřebenáčů do suti</t>
  </si>
  <si>
    <t>https://podminky.urs.cz/item/CS_URS_2023_02/764001881</t>
  </si>
  <si>
    <t>764002812</t>
  </si>
  <si>
    <t>Demontáž okapového plechu do suti v krytině skládané</t>
  </si>
  <si>
    <t>-498150159</t>
  </si>
  <si>
    <t>Demontáž klempířských konstrukcí okapového plechu do suti, v krytině skládané</t>
  </si>
  <si>
    <t>https://podminky.urs.cz/item/CS_URS_2023_02/764002812</t>
  </si>
  <si>
    <t>16*2+8,5*2</t>
  </si>
  <si>
    <t>764002821</t>
  </si>
  <si>
    <t>Demontáž střešního výlezu do suti</t>
  </si>
  <si>
    <t>-905305803</t>
  </si>
  <si>
    <t>Demontáž klempířských konstrukcí střešního výlezu do suti</t>
  </si>
  <si>
    <t>https://podminky.urs.cz/item/CS_URS_2023_02/764002821</t>
  </si>
  <si>
    <t>764002851</t>
  </si>
  <si>
    <t>Demontáž oplechování parapetů do suti</t>
  </si>
  <si>
    <t>-1743362687</t>
  </si>
  <si>
    <t>Demontáž klempířských konstrukcí oplechování parapetů do suti</t>
  </si>
  <si>
    <t>https://podminky.urs.cz/item/CS_URS_2023_02/764002851</t>
  </si>
  <si>
    <t>1,6*2+1,1*5</t>
  </si>
  <si>
    <t>764002881</t>
  </si>
  <si>
    <t>Demontáž lemování střešních prostupů do suti</t>
  </si>
  <si>
    <t>1353154251</t>
  </si>
  <si>
    <t>Demontáž klempířských konstrukcí lemování střešních prostupů do suti</t>
  </si>
  <si>
    <t>https://podminky.urs.cz/item/CS_URS_2023_02/764002881</t>
  </si>
  <si>
    <t>0,5*4*2</t>
  </si>
  <si>
    <t>7</t>
  </si>
  <si>
    <t>764004801</t>
  </si>
  <si>
    <t>Demontáž podokapního žlabu do suti</t>
  </si>
  <si>
    <t>922691412</t>
  </si>
  <si>
    <t>Demontáž klempířských konstrukcí žlabu podokapního do suti</t>
  </si>
  <si>
    <t>https://podminky.urs.cz/item/CS_URS_2023_02/764004801</t>
  </si>
  <si>
    <t>15,5*2+8,1*2</t>
  </si>
  <si>
    <t>764004861</t>
  </si>
  <si>
    <t>Demontáž svodu do suti</t>
  </si>
  <si>
    <t>-1488630661</t>
  </si>
  <si>
    <t>Demontáž klempířských konstrukcí svodu do suti</t>
  </si>
  <si>
    <t>https://podminky.urs.cz/item/CS_URS_2023_02/764004861</t>
  </si>
  <si>
    <t>4,2*2</t>
  </si>
  <si>
    <t>765</t>
  </si>
  <si>
    <t>Krytina skládaná</t>
  </si>
  <si>
    <t>10</t>
  </si>
  <si>
    <t>765131803</t>
  </si>
  <si>
    <t>Demontáž azbestocementové skládané krytiny sklonu do 30° do suti</t>
  </si>
  <si>
    <t>152475373</t>
  </si>
  <si>
    <t>Demontáž azbestocementové krytiny skládané sklonu do 30° do suti</t>
  </si>
  <si>
    <t>https://podminky.urs.cz/item/CS_URS_2023_02/765131803</t>
  </si>
  <si>
    <t>11</t>
  </si>
  <si>
    <t>765131843</t>
  </si>
  <si>
    <t>Příplatek k cenám demontáže skládané azbestocementové krytiny za sklon přes 30°</t>
  </si>
  <si>
    <t>1653441892</t>
  </si>
  <si>
    <t>Demontáž azbestocementové krytiny skládané Příplatek k cenám za sklon přes 30° demontáže krytiny</t>
  </si>
  <si>
    <t>https://podminky.urs.cz/item/CS_URS_2023_02/765131843</t>
  </si>
  <si>
    <t>69</t>
  </si>
  <si>
    <t>R1</t>
  </si>
  <si>
    <t>Zpracování návrhu technologického postupu odstranění azbestu, ohlášení prací v souladu s Vyhláškou 432/2003 Sb._x000d_
- 01 Prohlídka místa plnění za účelem zpracování technologického postupu (Hlášení prací s azbestem)_x000d_
- 02 Zpracování návrhu technologického po</t>
  </si>
  <si>
    <t>kpl</t>
  </si>
  <si>
    <t>1554478757</t>
  </si>
  <si>
    <t>Zpracování návrhu technologického postupu odstranění azbestu, ohlášení prací v souladu s Vyhláškou 432/2003 Sb.
- 01 Prohlídka místa plnění za účelem zpracování technologického postupu (Hlášení prací s azbestem)
- 02 Zpracování návrhu technologického postupu nakládání s nebezpečnými odpady (Hlášení prací s azbestem) pro Hygienickou stanici 
- 03 Projednání technologického postupu (Hlášení prací s azbestem) s Hygienickou stanicí 
- 04 Dopracování technologického postupu (Hlášení prací s azbestem) dle požadavku Hygienické stanice 
- 05 Dopracování technologického postupu (Hlášení prací s azbestem) dle požadavku Hygienické stanice 
- 06 Zpracování Pokynů pro zaměstnance provádějící práce s azbestem dle Vyjádření Hygienické stanice
-07 Postřik enkapsulačním přípravkem VIVAVIL 03V dle požadavku Hygienické stanice 
-08 Hygienická smyčka (čistá a špinavá zóna) dle požadavku Hygienické stanice 
-09 Tabule s označením "Kontaminované pásmo - Zákaz vstupu, práce s azbestem" + výstražná páska. 
-10 Prostředky osobní ochrany pro práci s azbestem- OOPP (jednorázový respirátor FP3, jednorázový ochranný overal 3M 4520 s kapucí, gumové neprodyšné rukavice, ochranné brýle s gumičkou, pevná pracovní obuv + jednorázové návleky. 
-11 Zřízení sociálního zařízení pro pracovníky - Pronájem mobilní toalety (varianta s mytím rukou), dle požadavku Hygienické stanice</t>
  </si>
  <si>
    <t>766</t>
  </si>
  <si>
    <t>Konstrukce truhlářské</t>
  </si>
  <si>
    <t>14</t>
  </si>
  <si>
    <t>766421821</t>
  </si>
  <si>
    <t>Demontáž truhlářského obložení podhledů z palubek</t>
  </si>
  <si>
    <t>-891529614</t>
  </si>
  <si>
    <t>Demontáž obložení podhledů palubkami</t>
  </si>
  <si>
    <t>https://podminky.urs.cz/item/CS_URS_2023_02/766421821</t>
  </si>
  <si>
    <t>15,5*0,6*2</t>
  </si>
  <si>
    <t>8,1*0,6*2</t>
  </si>
  <si>
    <t>766421822</t>
  </si>
  <si>
    <t>Demontáž truhlářského obložení podhledů podkladových roštů</t>
  </si>
  <si>
    <t>1091202858</t>
  </si>
  <si>
    <t>Demontáž obložení podhledů podkladových roštů</t>
  </si>
  <si>
    <t>https://podminky.urs.cz/item/CS_URS_2023_02/766421822</t>
  </si>
  <si>
    <t>776</t>
  </si>
  <si>
    <t>Podlahy povlakové</t>
  </si>
  <si>
    <t>18</t>
  </si>
  <si>
    <t>776201812</t>
  </si>
  <si>
    <t>Demontáž lepených povlakových podlah s podložkou ručně</t>
  </si>
  <si>
    <t>888159364</t>
  </si>
  <si>
    <t>Demontáž povlakových podlahovin lepených ručně s podložkou</t>
  </si>
  <si>
    <t>https://podminky.urs.cz/item/CS_URS_2023_02/776201812</t>
  </si>
  <si>
    <t>4,1*3+4,1*4,1+3,9*6,3+3,1*6,3+1,8*6,3</t>
  </si>
  <si>
    <t>787</t>
  </si>
  <si>
    <t>Dokončovací práce - zasklívání</t>
  </si>
  <si>
    <t>39</t>
  </si>
  <si>
    <t>787600801</t>
  </si>
  <si>
    <t>Vysklívání oken a dveří plochy skla plochého do 1 m2</t>
  </si>
  <si>
    <t>-469131498</t>
  </si>
  <si>
    <t>Vysklívání oken a dveří skla plochého, plochy do 1 m2</t>
  </si>
  <si>
    <t>https://podminky.urs.cz/item/CS_URS_2023_02/787600801</t>
  </si>
  <si>
    <t>40</t>
  </si>
  <si>
    <t>787600802</t>
  </si>
  <si>
    <t>Vysklívání oken a dveří plochy skla plochého přes 1 do 3 m2</t>
  </si>
  <si>
    <t>1593161719</t>
  </si>
  <si>
    <t>Vysklívání oken a dveří skla plochého, plochy přes 1 do 3 m2</t>
  </si>
  <si>
    <t>https://podminky.urs.cz/item/CS_URS_2023_02/787600802</t>
  </si>
  <si>
    <t>OST</t>
  </si>
  <si>
    <t>Ostatní</t>
  </si>
  <si>
    <t>63</t>
  </si>
  <si>
    <t>999000001</t>
  </si>
  <si>
    <t>Odstranění komunálního odpadu</t>
  </si>
  <si>
    <t>512</t>
  </si>
  <si>
    <t>-1060576054</t>
  </si>
  <si>
    <t>komunální odpad odhad 1 kontajnerů /5m3</t>
  </si>
  <si>
    <t>5*1</t>
  </si>
  <si>
    <t>64</t>
  </si>
  <si>
    <t>999000002</t>
  </si>
  <si>
    <t>Vytýčení kabelů správců</t>
  </si>
  <si>
    <t>764853126</t>
  </si>
  <si>
    <t>65</t>
  </si>
  <si>
    <t>999000003</t>
  </si>
  <si>
    <t>Likvidace obsahu žumpy</t>
  </si>
  <si>
    <t>-815138293</t>
  </si>
  <si>
    <t>66</t>
  </si>
  <si>
    <t>999000004</t>
  </si>
  <si>
    <t>Odpojení od přívodu el. energie</t>
  </si>
  <si>
    <t>-55326528</t>
  </si>
  <si>
    <t>67</t>
  </si>
  <si>
    <t>999000022</t>
  </si>
  <si>
    <t>Zrušení přípojky vody a kanalizace</t>
  </si>
  <si>
    <t>-594466629</t>
  </si>
  <si>
    <t>VRN</t>
  </si>
  <si>
    <t>Vedlejší rozpočtové náklady</t>
  </si>
  <si>
    <t>68</t>
  </si>
  <si>
    <t>030001000</t>
  </si>
  <si>
    <t>Zařízení staveniště</t>
  </si>
  <si>
    <t>CS ÚRS 2023 01</t>
  </si>
  <si>
    <t>1024</t>
  </si>
  <si>
    <t>-513385199</t>
  </si>
  <si>
    <t>https://podminky.urs.cz/item/CS_URS_2023_01/030001000</t>
  </si>
  <si>
    <t>02 - Svor - demolice provozních budov</t>
  </si>
  <si>
    <t>Svor</t>
  </si>
  <si>
    <t xml:space="preserve">    721 - Zdravotechnika - vnitřní kanalizace</t>
  </si>
  <si>
    <t xml:space="preserve">    722 - Zdravotechnika - vnitřní vodovod</t>
  </si>
  <si>
    <t xml:space="preserve">    795 - Lokální vytápění</t>
  </si>
  <si>
    <t>672126767</t>
  </si>
  <si>
    <t>https://podminky.urs.cz/item/CS_URS_2021_01/111111101</t>
  </si>
  <si>
    <t>25*5*10</t>
  </si>
  <si>
    <t>10*2*5</t>
  </si>
  <si>
    <t>111211101</t>
  </si>
  <si>
    <t>Odstranění křovin a stromů s odstraněním kořenů ručně průměru kmene do 100 mm jakékoliv plochy v rovině nebo ve svahu o sklonu do 1:5</t>
  </si>
  <si>
    <t>-1235377066</t>
  </si>
  <si>
    <t>https://podminky.urs.cz/item/CS_URS_2023_02/111211101</t>
  </si>
  <si>
    <t>200</t>
  </si>
  <si>
    <t>112101101</t>
  </si>
  <si>
    <t>Odstranění stromů s odřezáním kmene a s odvětvením listnatých, průměru kmene přes 100 do 300 mm</t>
  </si>
  <si>
    <t>-963769683</t>
  </si>
  <si>
    <t>https://podminky.urs.cz/item/CS_URS_2023_02/112101101</t>
  </si>
  <si>
    <t>112251101</t>
  </si>
  <si>
    <t>Odstranění pařezů strojně s jejich vykopáním nebo vytrháním průměru přes 100 do 300 mm</t>
  </si>
  <si>
    <t>2047666495</t>
  </si>
  <si>
    <t>https://podminky.urs.cz/item/CS_URS_2023_02/112251101</t>
  </si>
  <si>
    <t>83177969</t>
  </si>
  <si>
    <t>https://podminky.urs.cz/item/CS_URS_2021_01/174111101</t>
  </si>
  <si>
    <t>zásyp žumpy odhad</t>
  </si>
  <si>
    <t>3*3*3</t>
  </si>
  <si>
    <t>58981121</t>
  </si>
  <si>
    <t>recyklát betonový frakce 8/32</t>
  </si>
  <si>
    <t>-1826298296</t>
  </si>
  <si>
    <t>3*3*3*1,8</t>
  </si>
  <si>
    <t>-384631347</t>
  </si>
  <si>
    <t>https://podminky.urs.cz/item/CS_URS_2021_01/181006115</t>
  </si>
  <si>
    <t>25*5*2</t>
  </si>
  <si>
    <t>16,3*6,5</t>
  </si>
  <si>
    <t>367196227</t>
  </si>
  <si>
    <t>-996169567</t>
  </si>
  <si>
    <t>https://podminky.urs.cz/item/CS_URS_2021_01/181111131</t>
  </si>
  <si>
    <t>1893693604</t>
  </si>
  <si>
    <t>dům</t>
  </si>
  <si>
    <t>16,3*6,5*(3+0,4+3+0,4+1)</t>
  </si>
  <si>
    <t>veranda</t>
  </si>
  <si>
    <t>4,1*2,1*4</t>
  </si>
  <si>
    <t>961044111</t>
  </si>
  <si>
    <t>Bourání základů z betonu prostého</t>
  </si>
  <si>
    <t>-1853323264</t>
  </si>
  <si>
    <t>https://podminky.urs.cz/item/CS_URS_2023_02/961044111</t>
  </si>
  <si>
    <t>pod verandou</t>
  </si>
  <si>
    <t>2,1*0,6*0,8*3+4,1*0,6*0,8</t>
  </si>
  <si>
    <t>suterén</t>
  </si>
  <si>
    <t>16,3*0,6*0,8*2</t>
  </si>
  <si>
    <t>6,3*0,6*0,8*5</t>
  </si>
  <si>
    <t>963042819</t>
  </si>
  <si>
    <t>Bourání schodišťových stupňů betonových zhotovených na místě</t>
  </si>
  <si>
    <t>-1763870074</t>
  </si>
  <si>
    <t>https://podminky.urs.cz/item/CS_URS_2023_02/963042819</t>
  </si>
  <si>
    <t>podel objektu</t>
  </si>
  <si>
    <t>15*1</t>
  </si>
  <si>
    <t>na terasu</t>
  </si>
  <si>
    <t>5*2,1</t>
  </si>
  <si>
    <t>965081113</t>
  </si>
  <si>
    <t>Bourání podlah z dlaždic bez podkladního lože nebo mazaniny, s jakoukoliv výplní spár půdních, plochy přes 1 m2</t>
  </si>
  <si>
    <t>-620702936</t>
  </si>
  <si>
    <t>https://podminky.urs.cz/item/CS_URS_2023_02/965081113</t>
  </si>
  <si>
    <t>968062244</t>
  </si>
  <si>
    <t>Vybourání dřevěných rámů oken s křídly, dveřních zárubní, vrat, stěn, ostění nebo obkladů rámů oken s křídly jednoduchých, plochy do 1 m2</t>
  </si>
  <si>
    <t>-209454836</t>
  </si>
  <si>
    <t>https://podminky.urs.cz/item/CS_URS_2023_02/968062244</t>
  </si>
  <si>
    <t>suterén 5 ks</t>
  </si>
  <si>
    <t>0,6*0,4*5</t>
  </si>
  <si>
    <t>968062245</t>
  </si>
  <si>
    <t>Vybourání dřevěných rámů oken s křídly, dveřních zárubní, vrat, stěn, ostění nebo obkladů rámů oken s křídly jednoduchých, plochy do 2 m2</t>
  </si>
  <si>
    <t>-287733253</t>
  </si>
  <si>
    <t>https://podminky.urs.cz/item/CS_URS_2023_02/968062245</t>
  </si>
  <si>
    <t>půda okno ve štítu odhad</t>
  </si>
  <si>
    <t>1,2*1,2</t>
  </si>
  <si>
    <t>968062374</t>
  </si>
  <si>
    <t>Vybourání dřevěných rámů oken s křídly, dveřních zárubní, vrat, stěn, ostění nebo obkladů rámů oken s křídly zdvojených, plochy do 1 m2</t>
  </si>
  <si>
    <t>152464948</t>
  </si>
  <si>
    <t>https://podminky.urs.cz/item/CS_URS_2023_02/968062374</t>
  </si>
  <si>
    <t>přízemí</t>
  </si>
  <si>
    <t>koupelna</t>
  </si>
  <si>
    <t>0,8*0,8</t>
  </si>
  <si>
    <t>WC</t>
  </si>
  <si>
    <t>0,8*0,6</t>
  </si>
  <si>
    <t>špíz</t>
  </si>
  <si>
    <t>0,9*0,6</t>
  </si>
  <si>
    <t>968062376</t>
  </si>
  <si>
    <t>Vybourání dřevěných rámů oken s křídly, dveřních zárubní, vrat, stěn, ostění nebo obkladů rámů oken s křídly zdvojených, plochy do 4 m2</t>
  </si>
  <si>
    <t>1627753231</t>
  </si>
  <si>
    <t>https://podminky.urs.cz/item/CS_URS_2023_02/968062376</t>
  </si>
  <si>
    <t>2,4*1,2</t>
  </si>
  <si>
    <t>kuchyně</t>
  </si>
  <si>
    <t>1,5*1,4*2</t>
  </si>
  <si>
    <t>obývák</t>
  </si>
  <si>
    <t>1,5*1,4</t>
  </si>
  <si>
    <t>ložnice</t>
  </si>
  <si>
    <t>-1977390351</t>
  </si>
  <si>
    <t>2*1*7</t>
  </si>
  <si>
    <t>2*0,6</t>
  </si>
  <si>
    <t>2*1*2</t>
  </si>
  <si>
    <t>2*0,8*5</t>
  </si>
  <si>
    <t>962032641</t>
  </si>
  <si>
    <t>Bourání zdiva nadzákladového z cihel nebo tvárnic komínového z cihel pálených, šamotových nebo vápenopískových nad střechou na maltu cementovou</t>
  </si>
  <si>
    <t>-1406429375</t>
  </si>
  <si>
    <t>https://podminky.urs.cz/item/CS_URS_2023_02/962032641</t>
  </si>
  <si>
    <t>0,45*0,45*2,5*2</t>
  </si>
  <si>
    <t>-166083232</t>
  </si>
  <si>
    <t>997002611</t>
  </si>
  <si>
    <t>Nakládání suti a vybouraných hmot na dopravní prostředek pro vodorovné přemístění</t>
  </si>
  <si>
    <t>-729000179</t>
  </si>
  <si>
    <t>https://podminky.urs.cz/item/CS_URS_2023_02/997002611</t>
  </si>
  <si>
    <t>Úprava stavebního odpadu třídění strojové</t>
  </si>
  <si>
    <t>-2092078246</t>
  </si>
  <si>
    <t>997006511</t>
  </si>
  <si>
    <t>Vodorovná doprava suti na skládku s naložením na dopravní prostředek a složením do 100 m</t>
  </si>
  <si>
    <t>648380331</t>
  </si>
  <si>
    <t>https://podminky.urs.cz/item/CS_URS_2023_02/997006511</t>
  </si>
  <si>
    <t>1779070982</t>
  </si>
  <si>
    <t>407,052*19 "Přepočtené koeficientem množství</t>
  </si>
  <si>
    <t>997013609</t>
  </si>
  <si>
    <t>Poplatek za uložení stavebního odpadu na skládce (skládkovné) ze směsí nebo oddělených frakcí betonu, cihel a keramických výrobků zatříděného do Katalogu odpadů pod kódem 17 01 07</t>
  </si>
  <si>
    <t>1971345538</t>
  </si>
  <si>
    <t>https://podminky.urs.cz/item/CS_URS_2023_02/997013609</t>
  </si>
  <si>
    <t>301,298+4,768+1,693+71,52+1,785</t>
  </si>
  <si>
    <t>6622312</t>
  </si>
  <si>
    <t>44,8</t>
  </si>
  <si>
    <t>1139034639</t>
  </si>
  <si>
    <t>0,049+0,045+0,08+0,384++2,394+1,693+2,944+1,53+3,037+1,928+4,582+0,675+0,556+0,405+0,013</t>
  </si>
  <si>
    <t>-655751890</t>
  </si>
  <si>
    <t>2,013+0,16</t>
  </si>
  <si>
    <t>712440832</t>
  </si>
  <si>
    <t>Odstranění povlakové krytiny střech šikmých přes 10° do 30° z přitavených pásů NAIP v plné ploše dvouvrstvé</t>
  </si>
  <si>
    <t>-1979127013</t>
  </si>
  <si>
    <t>https://podminky.urs.cz/item/CS_URS_2023_02/712440832</t>
  </si>
  <si>
    <t>střecha domu</t>
  </si>
  <si>
    <t>((16,3+2)*5)*2</t>
  </si>
  <si>
    <t>721</t>
  </si>
  <si>
    <t>Zdravotechnika - vnitřní kanalizace</t>
  </si>
  <si>
    <t>721160802</t>
  </si>
  <si>
    <t>Demontáž potrubí z vláknocementových trub odpadních nebo ventilačních do DN 100</t>
  </si>
  <si>
    <t>-261875286</t>
  </si>
  <si>
    <t>https://podminky.urs.cz/item/CS_URS_2023_02/721160802</t>
  </si>
  <si>
    <t>odhad - suterén :</t>
  </si>
  <si>
    <t>722</t>
  </si>
  <si>
    <t>Zdravotechnika - vnitřní vodovod</t>
  </si>
  <si>
    <t>722130801</t>
  </si>
  <si>
    <t>Demontáž potrubí z ocelových trubek pozinkovaných závitových do DN 25</t>
  </si>
  <si>
    <t>-945338136</t>
  </si>
  <si>
    <t>https://podminky.urs.cz/item/CS_URS_2023_02/722130801</t>
  </si>
  <si>
    <t>odhad - přízemí - špajz :</t>
  </si>
  <si>
    <t>722170801</t>
  </si>
  <si>
    <t>Demontáž rozvodů vody z plastů do Ø 25 mm</t>
  </si>
  <si>
    <t>-199203403</t>
  </si>
  <si>
    <t>https://podminky.urs.cz/item/CS_URS_2023_02/722170801</t>
  </si>
  <si>
    <t>odhad v přízemí - koupelna</t>
  </si>
  <si>
    <t>722181812</t>
  </si>
  <si>
    <t>Demontáž ochrany potrubí plstěných pásů z trub, průměru do 50 mm</t>
  </si>
  <si>
    <t>445446302</t>
  </si>
  <si>
    <t>https://podminky.urs.cz/item/CS_URS_2023_02/722181812</t>
  </si>
  <si>
    <t>722181851</t>
  </si>
  <si>
    <t>Demontáž ochrany potrubí termoizolačních trubic z trub, průměru do 45 mm</t>
  </si>
  <si>
    <t>-1356840532</t>
  </si>
  <si>
    <t>https://podminky.urs.cz/item/CS_URS_2023_02/722181851</t>
  </si>
  <si>
    <t>725110811</t>
  </si>
  <si>
    <t>Demontáž klozetů splachovacích s nádrží nebo tlakovým splachovačem</t>
  </si>
  <si>
    <t>1991899136</t>
  </si>
  <si>
    <t>https://podminky.urs.cz/item/CS_URS_2023_02/725110811</t>
  </si>
  <si>
    <t>305684707</t>
  </si>
  <si>
    <t>725220841</t>
  </si>
  <si>
    <t xml:space="preserve">Demontáž van ocelových </t>
  </si>
  <si>
    <t>-918626332</t>
  </si>
  <si>
    <t>https://podminky.urs.cz/item/CS_URS_2023_02/725220841</t>
  </si>
  <si>
    <t>725530826</t>
  </si>
  <si>
    <t>Demontáž elektrických zásobníkových ohřívačů vody akumulačních do 800 l</t>
  </si>
  <si>
    <t>48383182</t>
  </si>
  <si>
    <t>https://podminky.urs.cz/item/CS_URS_2023_02/725530826</t>
  </si>
  <si>
    <t>725820801</t>
  </si>
  <si>
    <t>Demontáž baterií nástěnných do G 3/4</t>
  </si>
  <si>
    <t>-165935679</t>
  </si>
  <si>
    <t>https://podminky.urs.cz/item/CS_URS_2023_02/725820801</t>
  </si>
  <si>
    <t>koupelna :</t>
  </si>
  <si>
    <t>kuchyně :</t>
  </si>
  <si>
    <t>725860811</t>
  </si>
  <si>
    <t>Demontáž zápachových uzávěrek pro zařizovací předměty jednoduchých</t>
  </si>
  <si>
    <t>-1686343718</t>
  </si>
  <si>
    <t>https://podminky.urs.cz/item/CS_URS_2023_02/725860811</t>
  </si>
  <si>
    <t>741125831</t>
  </si>
  <si>
    <t>Demontáž vodičů izolovaných hliníkových uložených volně plných a laněných průřezu žíly 16 až 35 mm2</t>
  </si>
  <si>
    <t>1945106187</t>
  </si>
  <si>
    <t>https://podminky.urs.cz/item/CS_URS_2023_02/741125831</t>
  </si>
  <si>
    <t>-489425265</t>
  </si>
  <si>
    <t>741371821</t>
  </si>
  <si>
    <t>Demontáž svítidel bez zachování funkčnosti (do suti) interiérových modulového systému zářivkových, délky do 1100 mm</t>
  </si>
  <si>
    <t>1601991865</t>
  </si>
  <si>
    <t>https://podminky.urs.cz/item/CS_URS_2023_02/741371821</t>
  </si>
  <si>
    <t>741371841</t>
  </si>
  <si>
    <t>Demontáž svítidel bez zachování funkčnosti (do suti) interiérových se standardní paticí (E27, T5, GU10) nebo integrovaným zdrojem LED přisazených, ploše stropních do 0,09 m2</t>
  </si>
  <si>
    <t>1870554096</t>
  </si>
  <si>
    <t>https://podminky.urs.cz/item/CS_URS_2023_02/741371841</t>
  </si>
  <si>
    <t>-1569980827</t>
  </si>
  <si>
    <t>střecha verandy</t>
  </si>
  <si>
    <t>5,1*2,6</t>
  </si>
  <si>
    <t>762522812</t>
  </si>
  <si>
    <t>Demontáž podlah s polštáři z prken nebo fošen tl. přes 32 mm</t>
  </si>
  <si>
    <t>-536374632</t>
  </si>
  <si>
    <t>https://podminky.urs.cz/item/CS_URS_2023_02/762522812</t>
  </si>
  <si>
    <t>chodba odhad</t>
  </si>
  <si>
    <t>obývací pokoj odhad</t>
  </si>
  <si>
    <t>ložnice odhad</t>
  </si>
  <si>
    <t>762711820</t>
  </si>
  <si>
    <t>Demontáž prostorových vázaných konstrukcí z řeziva hraněného nebo polohraněného průřezové plochy přes 120 do 224 cm2</t>
  </si>
  <si>
    <t>-531227996</t>
  </si>
  <si>
    <t>https://podminky.urs.cz/item/CS_URS_2023_02/762711820</t>
  </si>
  <si>
    <t>vrcholový trám :</t>
  </si>
  <si>
    <t>17,3</t>
  </si>
  <si>
    <t>podzednice :</t>
  </si>
  <si>
    <t>17,3*2</t>
  </si>
  <si>
    <t>36*5</t>
  </si>
  <si>
    <t>podpěrná konstrukce krovu :</t>
  </si>
  <si>
    <t>(7+2,5+1+1)*4</t>
  </si>
  <si>
    <t>veranda podzednice</t>
  </si>
  <si>
    <t>5,1*2</t>
  </si>
  <si>
    <t>veranda krokve</t>
  </si>
  <si>
    <t>2,6*6</t>
  </si>
  <si>
    <t>-1124542434</t>
  </si>
  <si>
    <t>strop přízemí</t>
  </si>
  <si>
    <t>18*6,3</t>
  </si>
  <si>
    <t>-956810610</t>
  </si>
  <si>
    <t>strop přízemí :</t>
  </si>
  <si>
    <t>strop verandy</t>
  </si>
  <si>
    <t>4,1*2,1</t>
  </si>
  <si>
    <t>764001821</t>
  </si>
  <si>
    <t>Demontáž klempířských konstrukcí krytiny ze svitků nebo tabulí do suti</t>
  </si>
  <si>
    <t>-352503653</t>
  </si>
  <si>
    <t>https://podminky.urs.cz/item/CS_URS_2023_02/764001821</t>
  </si>
  <si>
    <t>-404119794</t>
  </si>
  <si>
    <t>-1609693180</t>
  </si>
  <si>
    <t>střecha :</t>
  </si>
  <si>
    <t>veranda :</t>
  </si>
  <si>
    <t>2,5*5+4,5</t>
  </si>
  <si>
    <t>764004841</t>
  </si>
  <si>
    <t>Demontáž klempířských konstrukcí háku do suti</t>
  </si>
  <si>
    <t>58800936</t>
  </si>
  <si>
    <t>https://podminky.urs.cz/item/CS_URS_2023_02/764004841</t>
  </si>
  <si>
    <t>1616827045</t>
  </si>
  <si>
    <t>odhad :</t>
  </si>
  <si>
    <t>766221811</t>
  </si>
  <si>
    <t>Demontáž schodů celodřevěných samonosných</t>
  </si>
  <si>
    <t>1687557602</t>
  </si>
  <si>
    <t>https://podminky.urs.cz/item/CS_URS_2023_02/766221811</t>
  </si>
  <si>
    <t>schody na půdu - odhad</t>
  </si>
  <si>
    <t>766411821</t>
  </si>
  <si>
    <t>Demontáž obložení stěn palubkami</t>
  </si>
  <si>
    <t>1898742235</t>
  </si>
  <si>
    <t>https://podminky.urs.cz/item/CS_URS_2023_02/766411821</t>
  </si>
  <si>
    <t>(4,1*2+2*2)*1,2</t>
  </si>
  <si>
    <t>chodba</t>
  </si>
  <si>
    <t>(4*4)*1,2</t>
  </si>
  <si>
    <t>(6+4*2)*1,2</t>
  </si>
  <si>
    <t>766411822</t>
  </si>
  <si>
    <t>Demontáž obložení stěn podkladových roštů</t>
  </si>
  <si>
    <t>-1477636717</t>
  </si>
  <si>
    <t>https://podminky.urs.cz/item/CS_URS_2023_02/766411822</t>
  </si>
  <si>
    <t>766491851</t>
  </si>
  <si>
    <t>Demontáž ostatních truhlářských konstrukcí prahů dveří jednokřídlových</t>
  </si>
  <si>
    <t>1893362755</t>
  </si>
  <si>
    <t>https://podminky.urs.cz/item/CS_URS_2023_02/766491851</t>
  </si>
  <si>
    <t>776201811</t>
  </si>
  <si>
    <t>Demontáž povlakových podlahovin lepených ručně bez podložky</t>
  </si>
  <si>
    <t>-1032667238</t>
  </si>
  <si>
    <t>https://podminky.urs.cz/item/CS_URS_2023_02/776201811</t>
  </si>
  <si>
    <t>chodba odhad (PVC)</t>
  </si>
  <si>
    <t>WC odhad (PVC)</t>
  </si>
  <si>
    <t>1,5</t>
  </si>
  <si>
    <t>kuchyně odhad (PVC+koberec)</t>
  </si>
  <si>
    <t>21*2</t>
  </si>
  <si>
    <t>spíž odhad (PVC)</t>
  </si>
  <si>
    <t>3,5</t>
  </si>
  <si>
    <t>obývací pokoj odhad (koberec)</t>
  </si>
  <si>
    <t>795</t>
  </si>
  <si>
    <t>Lokální vytápění</t>
  </si>
  <si>
    <t>795121811</t>
  </si>
  <si>
    <t>Odpojení a odebrání přenosných kamen na tuhá paliva hmotnosti do 100 kg</t>
  </si>
  <si>
    <t>-584522087</t>
  </si>
  <si>
    <t>https://podminky.urs.cz/item/CS_URS_2023_02/795121811</t>
  </si>
  <si>
    <t>kuchyně+ložnice :</t>
  </si>
  <si>
    <t>1160795124</t>
  </si>
  <si>
    <t>999000080</t>
  </si>
  <si>
    <t>Vyklizení stávajícího zařízení a odpadů ( mimo poplatků za skládku )</t>
  </si>
  <si>
    <t>133060510</t>
  </si>
  <si>
    <t>suterén odhad :</t>
  </si>
  <si>
    <t>přízemí odhad :</t>
  </si>
  <si>
    <t>půda odhad :</t>
  </si>
  <si>
    <t>okolí objektu odhad :</t>
  </si>
  <si>
    <t>999000090</t>
  </si>
  <si>
    <t>Přemístění nivelačního bodu</t>
  </si>
  <si>
    <t>-325187119</t>
  </si>
  <si>
    <t>-306791296</t>
  </si>
  <si>
    <t>https://podminky.urs.cz/item/CS_URS_2021_01/030001000</t>
  </si>
  <si>
    <t>062002000</t>
  </si>
  <si>
    <t>Ztížené dopravní podmínky</t>
  </si>
  <si>
    <t>-877383772</t>
  </si>
  <si>
    <t>https://podminky.urs.cz/item/CS_URS_2021_01/062002000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</si>
</sst>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41" fillId="0" borderId="0" applyNumberFormat="0" applyFill="0" applyBorder="0" applyAlignment="0" applyProtection="0"/>
  </cellStyleXfs>
  <cellXfs count="285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7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8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9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1" fillId="0" borderId="14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2" fillId="4" borderId="6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horizontal="left" vertical="center"/>
    </xf>
    <xf numFmtId="0" fontId="22" fillId="4" borderId="0" xfId="0" applyFont="1" applyFill="1" applyAlignment="1" applyProtection="1">
      <alignment horizontal="center" vertical="center"/>
    </xf>
    <xf numFmtId="0" fontId="23" fillId="0" borderId="16" xfId="0" applyFont="1" applyBorder="1" applyAlignment="1" applyProtection="1">
      <alignment horizontal="center" vertical="center" wrapText="1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0" fillId="0" borderId="14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9" fillId="0" borderId="14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19" xfId="0" applyNumberFormat="1" applyFont="1" applyBorder="1" applyAlignment="1" applyProtection="1">
      <alignment vertical="center"/>
    </xf>
    <xf numFmtId="4" fontId="29" fillId="0" borderId="20" xfId="0" applyNumberFormat="1" applyFont="1" applyBorder="1" applyAlignment="1" applyProtection="1">
      <alignment vertical="center"/>
    </xf>
    <xf numFmtId="166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3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2" fillId="4" borderId="16" xfId="0" applyFont="1" applyFill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2" fillId="0" borderId="12" xfId="0" applyNumberFormat="1" applyFont="1" applyBorder="1" applyAlignment="1" applyProtection="1"/>
    <xf numFmtId="166" fontId="32" fillId="0" borderId="13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2" xfId="0" applyFont="1" applyBorder="1" applyAlignment="1" applyProtection="1">
      <alignment horizontal="center" vertical="center"/>
    </xf>
    <xf numFmtId="49" fontId="22" fillId="0" borderId="22" xfId="0" applyNumberFormat="1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center" vertical="center" wrapText="1"/>
    </xf>
    <xf numFmtId="167" fontId="22" fillId="0" borderId="22" xfId="0" applyNumberFormat="1" applyFont="1" applyBorder="1" applyAlignment="1" applyProtection="1">
      <alignment vertical="center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</xf>
    <xf numFmtId="0" fontId="23" fillId="2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5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4" fillId="0" borderId="0" xfId="0" applyFont="1" applyAlignment="1" applyProtection="1">
      <alignment horizontal="left" vertical="center"/>
    </xf>
    <xf numFmtId="0" fontId="35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6" fillId="0" borderId="0" xfId="0" applyFont="1" applyAlignment="1" applyProtection="1">
      <alignment horizontal="left" vertical="center"/>
    </xf>
    <xf numFmtId="0" fontId="37" fillId="0" borderId="0" xfId="1" applyFont="1" applyAlignment="1" applyProtection="1">
      <alignment vertical="center" wrapText="1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8" fillId="0" borderId="22" xfId="0" applyFont="1" applyBorder="1" applyAlignment="1" applyProtection="1">
      <alignment horizontal="center" vertical="center"/>
    </xf>
    <xf numFmtId="49" fontId="38" fillId="0" borderId="22" xfId="0" applyNumberFormat="1" applyFont="1" applyBorder="1" applyAlignment="1" applyProtection="1">
      <alignment horizontal="left" vertical="center" wrapText="1"/>
    </xf>
    <xf numFmtId="0" fontId="38" fillId="0" borderId="22" xfId="0" applyFont="1" applyBorder="1" applyAlignment="1" applyProtection="1">
      <alignment horizontal="left" vertical="center" wrapText="1"/>
    </xf>
    <xf numFmtId="0" fontId="38" fillId="0" borderId="22" xfId="0" applyFont="1" applyBorder="1" applyAlignment="1" applyProtection="1">
      <alignment horizontal="center" vertical="center" wrapText="1"/>
    </xf>
    <xf numFmtId="167" fontId="38" fillId="0" borderId="22" xfId="0" applyNumberFormat="1" applyFont="1" applyBorder="1" applyAlignment="1" applyProtection="1">
      <alignment vertical="center"/>
    </xf>
    <xf numFmtId="4" fontId="38" fillId="2" borderId="22" xfId="0" applyNumberFormat="1" applyFont="1" applyFill="1" applyBorder="1" applyAlignment="1" applyProtection="1">
      <alignment vertical="center"/>
      <protection locked="0"/>
    </xf>
    <xf numFmtId="4" fontId="38" fillId="0" borderId="22" xfId="0" applyNumberFormat="1" applyFont="1" applyBorder="1" applyAlignment="1" applyProtection="1">
      <alignment vertical="center"/>
    </xf>
    <xf numFmtId="0" fontId="39" fillId="0" borderId="3" xfId="0" applyFont="1" applyBorder="1" applyAlignment="1">
      <alignment vertical="center"/>
    </xf>
    <xf numFmtId="0" fontId="38" fillId="2" borderId="14" xfId="0" applyFont="1" applyFill="1" applyBorder="1" applyAlignment="1" applyProtection="1">
      <alignment horizontal="left" vertical="center"/>
      <protection locked="0"/>
    </xf>
    <xf numFmtId="0" fontId="38" fillId="0" borderId="0" xfId="0" applyFont="1" applyBorder="1" applyAlignment="1" applyProtection="1">
      <alignment horizontal="center" vertical="center"/>
    </xf>
    <xf numFmtId="0" fontId="40" fillId="0" borderId="0" xfId="0" applyFont="1" applyAlignment="1" applyProtection="1">
      <alignment vertical="center" wrapText="1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2/111111101" TargetMode="External" /><Relationship Id="rId2" Type="http://schemas.openxmlformats.org/officeDocument/2006/relationships/hyperlink" Target="https://podminky.urs.cz/item/CS_URS_2023_02/119003223" TargetMode="External" /><Relationship Id="rId3" Type="http://schemas.openxmlformats.org/officeDocument/2006/relationships/hyperlink" Target="https://podminky.urs.cz/item/CS_URS_2023_02/119003224" TargetMode="External" /><Relationship Id="rId4" Type="http://schemas.openxmlformats.org/officeDocument/2006/relationships/hyperlink" Target="https://podminky.urs.cz/item/CS_URS_2023_02/162211311" TargetMode="External" /><Relationship Id="rId5" Type="http://schemas.openxmlformats.org/officeDocument/2006/relationships/hyperlink" Target="https://podminky.urs.cz/item/CS_URS_2023_02/162211319" TargetMode="External" /><Relationship Id="rId6" Type="http://schemas.openxmlformats.org/officeDocument/2006/relationships/hyperlink" Target="https://podminky.urs.cz/item/CS_URS_2023_02/162301501" TargetMode="External" /><Relationship Id="rId7" Type="http://schemas.openxmlformats.org/officeDocument/2006/relationships/hyperlink" Target="https://podminky.urs.cz/item/CS_URS_2023_02/162751117" TargetMode="External" /><Relationship Id="rId8" Type="http://schemas.openxmlformats.org/officeDocument/2006/relationships/hyperlink" Target="https://podminky.urs.cz/item/CS_URS_2023_02/171201221" TargetMode="External" /><Relationship Id="rId9" Type="http://schemas.openxmlformats.org/officeDocument/2006/relationships/hyperlink" Target="https://podminky.urs.cz/item/CS_URS_2023_02/171251201" TargetMode="External" /><Relationship Id="rId10" Type="http://schemas.openxmlformats.org/officeDocument/2006/relationships/hyperlink" Target="https://podminky.urs.cz/item/CS_URS_2023_02/174111101" TargetMode="External" /><Relationship Id="rId11" Type="http://schemas.openxmlformats.org/officeDocument/2006/relationships/hyperlink" Target="https://podminky.urs.cz/item/CS_URS_2023_02/181006115" TargetMode="External" /><Relationship Id="rId12" Type="http://schemas.openxmlformats.org/officeDocument/2006/relationships/hyperlink" Target="https://podminky.urs.cz/item/CS_URS_2023_02/181111131" TargetMode="External" /><Relationship Id="rId13" Type="http://schemas.openxmlformats.org/officeDocument/2006/relationships/hyperlink" Target="https://podminky.urs.cz/item/CS_URS_2023_02/181411121" TargetMode="External" /><Relationship Id="rId14" Type="http://schemas.openxmlformats.org/officeDocument/2006/relationships/hyperlink" Target="https://podminky.urs.cz/item/CS_URS_2023_02/275313611" TargetMode="External" /><Relationship Id="rId15" Type="http://schemas.openxmlformats.org/officeDocument/2006/relationships/hyperlink" Target="https://podminky.urs.cz/item/CS_URS_2023_02/348171143" TargetMode="External" /><Relationship Id="rId16" Type="http://schemas.openxmlformats.org/officeDocument/2006/relationships/hyperlink" Target="https://podminky.urs.cz/item/CS_URS_2023_02/962032631" TargetMode="External" /><Relationship Id="rId17" Type="http://schemas.openxmlformats.org/officeDocument/2006/relationships/hyperlink" Target="https://podminky.urs.cz/item/CS_URS_2023_02/966052111" TargetMode="External" /><Relationship Id="rId18" Type="http://schemas.openxmlformats.org/officeDocument/2006/relationships/hyperlink" Target="https://podminky.urs.cz/item/CS_URS_2023_02/966003818" TargetMode="External" /><Relationship Id="rId19" Type="http://schemas.openxmlformats.org/officeDocument/2006/relationships/hyperlink" Target="https://podminky.urs.cz/item/CS_URS_2023_02/966071711" TargetMode="External" /><Relationship Id="rId20" Type="http://schemas.openxmlformats.org/officeDocument/2006/relationships/hyperlink" Target="https://podminky.urs.cz/item/CS_URS_2023_02/966072811" TargetMode="External" /><Relationship Id="rId21" Type="http://schemas.openxmlformats.org/officeDocument/2006/relationships/hyperlink" Target="https://podminky.urs.cz/item/CS_URS_2023_02/966071822" TargetMode="External" /><Relationship Id="rId22" Type="http://schemas.openxmlformats.org/officeDocument/2006/relationships/hyperlink" Target="https://podminky.urs.cz/item/CS_URS_2023_02/966073810" TargetMode="External" /><Relationship Id="rId23" Type="http://schemas.openxmlformats.org/officeDocument/2006/relationships/hyperlink" Target="https://podminky.urs.cz/item/CS_URS_2023_02/966073811" TargetMode="External" /><Relationship Id="rId24" Type="http://schemas.openxmlformats.org/officeDocument/2006/relationships/hyperlink" Target="https://podminky.urs.cz/item/CS_URS_2023_02/968062354" TargetMode="External" /><Relationship Id="rId25" Type="http://schemas.openxmlformats.org/officeDocument/2006/relationships/hyperlink" Target="https://podminky.urs.cz/item/CS_URS_2023_02/968062355" TargetMode="External" /><Relationship Id="rId26" Type="http://schemas.openxmlformats.org/officeDocument/2006/relationships/hyperlink" Target="https://podminky.urs.cz/item/CS_URS_2023_02/968062455" TargetMode="External" /><Relationship Id="rId27" Type="http://schemas.openxmlformats.org/officeDocument/2006/relationships/hyperlink" Target="https://podminky.urs.cz/item/CS_URS_2023_02/976085411" TargetMode="External" /><Relationship Id="rId28" Type="http://schemas.openxmlformats.org/officeDocument/2006/relationships/hyperlink" Target="https://podminky.urs.cz/item/CS_URS_2023_02/981011111" TargetMode="External" /><Relationship Id="rId29" Type="http://schemas.openxmlformats.org/officeDocument/2006/relationships/hyperlink" Target="https://podminky.urs.cz/item/CS_URS_2023_02/981011313" TargetMode="External" /><Relationship Id="rId30" Type="http://schemas.openxmlformats.org/officeDocument/2006/relationships/hyperlink" Target="https://podminky.urs.cz/item/CS_URS_2023_02/997006002" TargetMode="External" /><Relationship Id="rId31" Type="http://schemas.openxmlformats.org/officeDocument/2006/relationships/hyperlink" Target="https://podminky.urs.cz/item/CS_URS_2023_02/997006004" TargetMode="External" /><Relationship Id="rId32" Type="http://schemas.openxmlformats.org/officeDocument/2006/relationships/hyperlink" Target="https://podminky.urs.cz/item/CS_URS_2023_02/997006512" TargetMode="External" /><Relationship Id="rId33" Type="http://schemas.openxmlformats.org/officeDocument/2006/relationships/hyperlink" Target="https://podminky.urs.cz/item/CS_URS_2023_02/997006519" TargetMode="External" /><Relationship Id="rId34" Type="http://schemas.openxmlformats.org/officeDocument/2006/relationships/hyperlink" Target="https://podminky.urs.cz/item/CS_URS_2023_02/997013603" TargetMode="External" /><Relationship Id="rId35" Type="http://schemas.openxmlformats.org/officeDocument/2006/relationships/hyperlink" Target="https://podminky.urs.cz/item/CS_URS_2023_02/997013635" TargetMode="External" /><Relationship Id="rId36" Type="http://schemas.openxmlformats.org/officeDocument/2006/relationships/hyperlink" Target="https://podminky.urs.cz/item/CS_URS_2023_02/997013804" TargetMode="External" /><Relationship Id="rId37" Type="http://schemas.openxmlformats.org/officeDocument/2006/relationships/hyperlink" Target="https://podminky.urs.cz/item/CS_URS_2023_02/997013811" TargetMode="External" /><Relationship Id="rId38" Type="http://schemas.openxmlformats.org/officeDocument/2006/relationships/hyperlink" Target="https://podminky.urs.cz/item/CS_URS_2023_02/997013814" TargetMode="External" /><Relationship Id="rId39" Type="http://schemas.openxmlformats.org/officeDocument/2006/relationships/hyperlink" Target="https://podminky.urs.cz/item/CS_URS_2023_02/997013821" TargetMode="External" /><Relationship Id="rId40" Type="http://schemas.openxmlformats.org/officeDocument/2006/relationships/hyperlink" Target="https://podminky.urs.cz/item/CS_URS_2021_01/712300833" TargetMode="External" /><Relationship Id="rId41" Type="http://schemas.openxmlformats.org/officeDocument/2006/relationships/hyperlink" Target="https://podminky.urs.cz/item/CS_URS_2023_02/725210821" TargetMode="External" /><Relationship Id="rId42" Type="http://schemas.openxmlformats.org/officeDocument/2006/relationships/hyperlink" Target="https://podminky.urs.cz/item/CS_URS_2023_02/725530823" TargetMode="External" /><Relationship Id="rId43" Type="http://schemas.openxmlformats.org/officeDocument/2006/relationships/hyperlink" Target="https://podminky.urs.cz/item/CS_URS_2023_02/741210843" TargetMode="External" /><Relationship Id="rId44" Type="http://schemas.openxmlformats.org/officeDocument/2006/relationships/hyperlink" Target="https://podminky.urs.cz/item/CS_URS_2023_02/741211823" TargetMode="External" /><Relationship Id="rId45" Type="http://schemas.openxmlformats.org/officeDocument/2006/relationships/hyperlink" Target="https://podminky.urs.cz/item/CS_URS_2023_02/741211827" TargetMode="External" /><Relationship Id="rId46" Type="http://schemas.openxmlformats.org/officeDocument/2006/relationships/hyperlink" Target="https://podminky.urs.cz/item/CS_URS_2023_02/741371823" TargetMode="External" /><Relationship Id="rId47" Type="http://schemas.openxmlformats.org/officeDocument/2006/relationships/hyperlink" Target="https://podminky.urs.cz/item/CS_URS_2023_02/762331812" TargetMode="External" /><Relationship Id="rId48" Type="http://schemas.openxmlformats.org/officeDocument/2006/relationships/hyperlink" Target="https://podminky.urs.cz/item/CS_URS_2023_02/762341811" TargetMode="External" /><Relationship Id="rId49" Type="http://schemas.openxmlformats.org/officeDocument/2006/relationships/hyperlink" Target="https://podminky.urs.cz/item/CS_URS_2023_02/762355802" TargetMode="External" /><Relationship Id="rId50" Type="http://schemas.openxmlformats.org/officeDocument/2006/relationships/hyperlink" Target="https://podminky.urs.cz/item/CS_URS_2023_02/762822820" TargetMode="External" /><Relationship Id="rId51" Type="http://schemas.openxmlformats.org/officeDocument/2006/relationships/hyperlink" Target="https://podminky.urs.cz/item/CS_URS_2023_02/762841812" TargetMode="External" /><Relationship Id="rId52" Type="http://schemas.openxmlformats.org/officeDocument/2006/relationships/hyperlink" Target="https://podminky.urs.cz/item/CS_URS_2023_02/764001861" TargetMode="External" /><Relationship Id="rId53" Type="http://schemas.openxmlformats.org/officeDocument/2006/relationships/hyperlink" Target="https://podminky.urs.cz/item/CS_URS_2023_02/764001881" TargetMode="External" /><Relationship Id="rId54" Type="http://schemas.openxmlformats.org/officeDocument/2006/relationships/hyperlink" Target="https://podminky.urs.cz/item/CS_URS_2023_02/764002812" TargetMode="External" /><Relationship Id="rId55" Type="http://schemas.openxmlformats.org/officeDocument/2006/relationships/hyperlink" Target="https://podminky.urs.cz/item/CS_URS_2023_02/764002821" TargetMode="External" /><Relationship Id="rId56" Type="http://schemas.openxmlformats.org/officeDocument/2006/relationships/hyperlink" Target="https://podminky.urs.cz/item/CS_URS_2023_02/764002851" TargetMode="External" /><Relationship Id="rId57" Type="http://schemas.openxmlformats.org/officeDocument/2006/relationships/hyperlink" Target="https://podminky.urs.cz/item/CS_URS_2023_02/764002881" TargetMode="External" /><Relationship Id="rId58" Type="http://schemas.openxmlformats.org/officeDocument/2006/relationships/hyperlink" Target="https://podminky.urs.cz/item/CS_URS_2023_02/764004801" TargetMode="External" /><Relationship Id="rId59" Type="http://schemas.openxmlformats.org/officeDocument/2006/relationships/hyperlink" Target="https://podminky.urs.cz/item/CS_URS_2023_02/764004861" TargetMode="External" /><Relationship Id="rId60" Type="http://schemas.openxmlformats.org/officeDocument/2006/relationships/hyperlink" Target="https://podminky.urs.cz/item/CS_URS_2023_02/765131803" TargetMode="External" /><Relationship Id="rId61" Type="http://schemas.openxmlformats.org/officeDocument/2006/relationships/hyperlink" Target="https://podminky.urs.cz/item/CS_URS_2023_02/765131843" TargetMode="External" /><Relationship Id="rId62" Type="http://schemas.openxmlformats.org/officeDocument/2006/relationships/hyperlink" Target="https://podminky.urs.cz/item/CS_URS_2023_02/766421821" TargetMode="External" /><Relationship Id="rId63" Type="http://schemas.openxmlformats.org/officeDocument/2006/relationships/hyperlink" Target="https://podminky.urs.cz/item/CS_URS_2023_02/766421822" TargetMode="External" /><Relationship Id="rId64" Type="http://schemas.openxmlformats.org/officeDocument/2006/relationships/hyperlink" Target="https://podminky.urs.cz/item/CS_URS_2023_02/776201812" TargetMode="External" /><Relationship Id="rId65" Type="http://schemas.openxmlformats.org/officeDocument/2006/relationships/hyperlink" Target="https://podminky.urs.cz/item/CS_URS_2023_02/787600801" TargetMode="External" /><Relationship Id="rId66" Type="http://schemas.openxmlformats.org/officeDocument/2006/relationships/hyperlink" Target="https://podminky.urs.cz/item/CS_URS_2023_02/787600802" TargetMode="External" /><Relationship Id="rId67" Type="http://schemas.openxmlformats.org/officeDocument/2006/relationships/hyperlink" Target="https://podminky.urs.cz/item/CS_URS_2023_01/030001000" TargetMode="External" /><Relationship Id="rId68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1_01/111111101" TargetMode="External" /><Relationship Id="rId2" Type="http://schemas.openxmlformats.org/officeDocument/2006/relationships/hyperlink" Target="https://podminky.urs.cz/item/CS_URS_2023_02/111211101" TargetMode="External" /><Relationship Id="rId3" Type="http://schemas.openxmlformats.org/officeDocument/2006/relationships/hyperlink" Target="https://podminky.urs.cz/item/CS_URS_2023_02/112101101" TargetMode="External" /><Relationship Id="rId4" Type="http://schemas.openxmlformats.org/officeDocument/2006/relationships/hyperlink" Target="https://podminky.urs.cz/item/CS_URS_2023_02/112251101" TargetMode="External" /><Relationship Id="rId5" Type="http://schemas.openxmlformats.org/officeDocument/2006/relationships/hyperlink" Target="https://podminky.urs.cz/item/CS_URS_2021_01/174111101" TargetMode="External" /><Relationship Id="rId6" Type="http://schemas.openxmlformats.org/officeDocument/2006/relationships/hyperlink" Target="https://podminky.urs.cz/item/CS_URS_2021_01/181006115" TargetMode="External" /><Relationship Id="rId7" Type="http://schemas.openxmlformats.org/officeDocument/2006/relationships/hyperlink" Target="https://podminky.urs.cz/item/CS_URS_2021_01/181111131" TargetMode="External" /><Relationship Id="rId8" Type="http://schemas.openxmlformats.org/officeDocument/2006/relationships/hyperlink" Target="https://podminky.urs.cz/item/CS_URS_2023_02/981011313" TargetMode="External" /><Relationship Id="rId9" Type="http://schemas.openxmlformats.org/officeDocument/2006/relationships/hyperlink" Target="https://podminky.urs.cz/item/CS_URS_2023_02/961044111" TargetMode="External" /><Relationship Id="rId10" Type="http://schemas.openxmlformats.org/officeDocument/2006/relationships/hyperlink" Target="https://podminky.urs.cz/item/CS_URS_2023_02/963042819" TargetMode="External" /><Relationship Id="rId11" Type="http://schemas.openxmlformats.org/officeDocument/2006/relationships/hyperlink" Target="https://podminky.urs.cz/item/CS_URS_2023_02/965081113" TargetMode="External" /><Relationship Id="rId12" Type="http://schemas.openxmlformats.org/officeDocument/2006/relationships/hyperlink" Target="https://podminky.urs.cz/item/CS_URS_2023_02/968062244" TargetMode="External" /><Relationship Id="rId13" Type="http://schemas.openxmlformats.org/officeDocument/2006/relationships/hyperlink" Target="https://podminky.urs.cz/item/CS_URS_2023_02/968062245" TargetMode="External" /><Relationship Id="rId14" Type="http://schemas.openxmlformats.org/officeDocument/2006/relationships/hyperlink" Target="https://podminky.urs.cz/item/CS_URS_2023_02/968062374" TargetMode="External" /><Relationship Id="rId15" Type="http://schemas.openxmlformats.org/officeDocument/2006/relationships/hyperlink" Target="https://podminky.urs.cz/item/CS_URS_2023_02/968062376" TargetMode="External" /><Relationship Id="rId16" Type="http://schemas.openxmlformats.org/officeDocument/2006/relationships/hyperlink" Target="https://podminky.urs.cz/item/CS_URS_2023_02/968062455" TargetMode="External" /><Relationship Id="rId17" Type="http://schemas.openxmlformats.org/officeDocument/2006/relationships/hyperlink" Target="https://podminky.urs.cz/item/CS_URS_2023_02/962032641" TargetMode="External" /><Relationship Id="rId18" Type="http://schemas.openxmlformats.org/officeDocument/2006/relationships/hyperlink" Target="https://podminky.urs.cz/item/CS_URS_2023_02/966071711" TargetMode="External" /><Relationship Id="rId19" Type="http://schemas.openxmlformats.org/officeDocument/2006/relationships/hyperlink" Target="https://podminky.urs.cz/item/CS_URS_2023_02/997002611" TargetMode="External" /><Relationship Id="rId20" Type="http://schemas.openxmlformats.org/officeDocument/2006/relationships/hyperlink" Target="https://podminky.urs.cz/item/CS_URS_2023_02/997006002" TargetMode="External" /><Relationship Id="rId21" Type="http://schemas.openxmlformats.org/officeDocument/2006/relationships/hyperlink" Target="https://podminky.urs.cz/item/CS_URS_2023_02/997006511" TargetMode="External" /><Relationship Id="rId22" Type="http://schemas.openxmlformats.org/officeDocument/2006/relationships/hyperlink" Target="https://podminky.urs.cz/item/CS_URS_2023_02/997006519" TargetMode="External" /><Relationship Id="rId23" Type="http://schemas.openxmlformats.org/officeDocument/2006/relationships/hyperlink" Target="https://podminky.urs.cz/item/CS_URS_2023_02/997013609" TargetMode="External" /><Relationship Id="rId24" Type="http://schemas.openxmlformats.org/officeDocument/2006/relationships/hyperlink" Target="https://podminky.urs.cz/item/CS_URS_2023_02/997013635" TargetMode="External" /><Relationship Id="rId25" Type="http://schemas.openxmlformats.org/officeDocument/2006/relationships/hyperlink" Target="https://podminky.urs.cz/item/CS_URS_2023_02/997013811" TargetMode="External" /><Relationship Id="rId26" Type="http://schemas.openxmlformats.org/officeDocument/2006/relationships/hyperlink" Target="https://podminky.urs.cz/item/CS_URS_2023_02/997013814" TargetMode="External" /><Relationship Id="rId27" Type="http://schemas.openxmlformats.org/officeDocument/2006/relationships/hyperlink" Target="https://podminky.urs.cz/item/CS_URS_2023_02/712440832" TargetMode="External" /><Relationship Id="rId28" Type="http://schemas.openxmlformats.org/officeDocument/2006/relationships/hyperlink" Target="https://podminky.urs.cz/item/CS_URS_2023_02/721160802" TargetMode="External" /><Relationship Id="rId29" Type="http://schemas.openxmlformats.org/officeDocument/2006/relationships/hyperlink" Target="https://podminky.urs.cz/item/CS_URS_2023_02/722130801" TargetMode="External" /><Relationship Id="rId30" Type="http://schemas.openxmlformats.org/officeDocument/2006/relationships/hyperlink" Target="https://podminky.urs.cz/item/CS_URS_2023_02/722170801" TargetMode="External" /><Relationship Id="rId31" Type="http://schemas.openxmlformats.org/officeDocument/2006/relationships/hyperlink" Target="https://podminky.urs.cz/item/CS_URS_2023_02/722181812" TargetMode="External" /><Relationship Id="rId32" Type="http://schemas.openxmlformats.org/officeDocument/2006/relationships/hyperlink" Target="https://podminky.urs.cz/item/CS_URS_2023_02/722181851" TargetMode="External" /><Relationship Id="rId33" Type="http://schemas.openxmlformats.org/officeDocument/2006/relationships/hyperlink" Target="https://podminky.urs.cz/item/CS_URS_2023_02/725110811" TargetMode="External" /><Relationship Id="rId34" Type="http://schemas.openxmlformats.org/officeDocument/2006/relationships/hyperlink" Target="https://podminky.urs.cz/item/CS_URS_2023_02/725210821" TargetMode="External" /><Relationship Id="rId35" Type="http://schemas.openxmlformats.org/officeDocument/2006/relationships/hyperlink" Target="https://podminky.urs.cz/item/CS_URS_2023_02/725220841" TargetMode="External" /><Relationship Id="rId36" Type="http://schemas.openxmlformats.org/officeDocument/2006/relationships/hyperlink" Target="https://podminky.urs.cz/item/CS_URS_2023_02/725530826" TargetMode="External" /><Relationship Id="rId37" Type="http://schemas.openxmlformats.org/officeDocument/2006/relationships/hyperlink" Target="https://podminky.urs.cz/item/CS_URS_2023_02/725820801" TargetMode="External" /><Relationship Id="rId38" Type="http://schemas.openxmlformats.org/officeDocument/2006/relationships/hyperlink" Target="https://podminky.urs.cz/item/CS_URS_2023_02/725860811" TargetMode="External" /><Relationship Id="rId39" Type="http://schemas.openxmlformats.org/officeDocument/2006/relationships/hyperlink" Target="https://podminky.urs.cz/item/CS_URS_2023_02/741125831" TargetMode="External" /><Relationship Id="rId40" Type="http://schemas.openxmlformats.org/officeDocument/2006/relationships/hyperlink" Target="https://podminky.urs.cz/item/CS_URS_2023_02/741211823" TargetMode="External" /><Relationship Id="rId41" Type="http://schemas.openxmlformats.org/officeDocument/2006/relationships/hyperlink" Target="https://podminky.urs.cz/item/CS_URS_2023_02/741371821" TargetMode="External" /><Relationship Id="rId42" Type="http://schemas.openxmlformats.org/officeDocument/2006/relationships/hyperlink" Target="https://podminky.urs.cz/item/CS_URS_2023_02/741371841" TargetMode="External" /><Relationship Id="rId43" Type="http://schemas.openxmlformats.org/officeDocument/2006/relationships/hyperlink" Target="https://podminky.urs.cz/item/CS_URS_2023_02/762341811" TargetMode="External" /><Relationship Id="rId44" Type="http://schemas.openxmlformats.org/officeDocument/2006/relationships/hyperlink" Target="https://podminky.urs.cz/item/CS_URS_2023_02/762522812" TargetMode="External" /><Relationship Id="rId45" Type="http://schemas.openxmlformats.org/officeDocument/2006/relationships/hyperlink" Target="https://podminky.urs.cz/item/CS_URS_2023_02/762711820" TargetMode="External" /><Relationship Id="rId46" Type="http://schemas.openxmlformats.org/officeDocument/2006/relationships/hyperlink" Target="https://podminky.urs.cz/item/CS_URS_2023_02/762822820" TargetMode="External" /><Relationship Id="rId47" Type="http://schemas.openxmlformats.org/officeDocument/2006/relationships/hyperlink" Target="https://podminky.urs.cz/item/CS_URS_2023_02/762841812" TargetMode="External" /><Relationship Id="rId48" Type="http://schemas.openxmlformats.org/officeDocument/2006/relationships/hyperlink" Target="https://podminky.urs.cz/item/CS_URS_2023_02/764001821" TargetMode="External" /><Relationship Id="rId49" Type="http://schemas.openxmlformats.org/officeDocument/2006/relationships/hyperlink" Target="https://podminky.urs.cz/item/CS_URS_2023_02/764002821" TargetMode="External" /><Relationship Id="rId50" Type="http://schemas.openxmlformats.org/officeDocument/2006/relationships/hyperlink" Target="https://podminky.urs.cz/item/CS_URS_2023_02/764004801" TargetMode="External" /><Relationship Id="rId51" Type="http://schemas.openxmlformats.org/officeDocument/2006/relationships/hyperlink" Target="https://podminky.urs.cz/item/CS_URS_2023_02/764004841" TargetMode="External" /><Relationship Id="rId52" Type="http://schemas.openxmlformats.org/officeDocument/2006/relationships/hyperlink" Target="https://podminky.urs.cz/item/CS_URS_2023_02/764004861" TargetMode="External" /><Relationship Id="rId53" Type="http://schemas.openxmlformats.org/officeDocument/2006/relationships/hyperlink" Target="https://podminky.urs.cz/item/CS_URS_2023_02/766221811" TargetMode="External" /><Relationship Id="rId54" Type="http://schemas.openxmlformats.org/officeDocument/2006/relationships/hyperlink" Target="https://podminky.urs.cz/item/CS_URS_2023_02/766411821" TargetMode="External" /><Relationship Id="rId55" Type="http://schemas.openxmlformats.org/officeDocument/2006/relationships/hyperlink" Target="https://podminky.urs.cz/item/CS_URS_2023_02/766411822" TargetMode="External" /><Relationship Id="rId56" Type="http://schemas.openxmlformats.org/officeDocument/2006/relationships/hyperlink" Target="https://podminky.urs.cz/item/CS_URS_2023_02/766491851" TargetMode="External" /><Relationship Id="rId57" Type="http://schemas.openxmlformats.org/officeDocument/2006/relationships/hyperlink" Target="https://podminky.urs.cz/item/CS_URS_2023_02/776201811" TargetMode="External" /><Relationship Id="rId58" Type="http://schemas.openxmlformats.org/officeDocument/2006/relationships/hyperlink" Target="https://podminky.urs.cz/item/CS_URS_2023_02/795121811" TargetMode="External" /><Relationship Id="rId59" Type="http://schemas.openxmlformats.org/officeDocument/2006/relationships/hyperlink" Target="https://podminky.urs.cz/item/CS_URS_2021_01/030001000" TargetMode="External" /><Relationship Id="rId60" Type="http://schemas.openxmlformats.org/officeDocument/2006/relationships/hyperlink" Target="https://podminky.urs.cz/item/CS_URS_2021_01/062002000" TargetMode="External" /><Relationship Id="rId61" Type="http://schemas.openxmlformats.org/officeDocument/2006/relationships/drawing" Target="../drawings/drawing3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7" t="s">
        <v>6</v>
      </c>
      <c r="BT2" s="17" t="s">
        <v>7</v>
      </c>
    </row>
    <row r="3" s="1" customFormat="1" ht="6.96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="1" customFormat="1" ht="24.96" customHeight="1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E4" s="25" t="s">
        <v>11</v>
      </c>
      <c r="BS4" s="17" t="s">
        <v>12</v>
      </c>
    </row>
    <row r="5" s="1" customFormat="1" ht="12" customHeight="1">
      <c r="B5" s="21"/>
      <c r="C5" s="22"/>
      <c r="D5" s="26" t="s">
        <v>13</v>
      </c>
      <c r="E5" s="22"/>
      <c r="F5" s="22"/>
      <c r="G5" s="22"/>
      <c r="H5" s="22"/>
      <c r="I5" s="22"/>
      <c r="J5" s="22"/>
      <c r="K5" s="27" t="s">
        <v>14</v>
      </c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0"/>
      <c r="BE5" s="28" t="s">
        <v>15</v>
      </c>
      <c r="BS5" s="17" t="s">
        <v>6</v>
      </c>
    </row>
    <row r="6" s="1" customFormat="1" ht="36.96" customHeight="1">
      <c r="B6" s="21"/>
      <c r="C6" s="22"/>
      <c r="D6" s="29" t="s">
        <v>16</v>
      </c>
      <c r="E6" s="22"/>
      <c r="F6" s="22"/>
      <c r="G6" s="22"/>
      <c r="H6" s="22"/>
      <c r="I6" s="22"/>
      <c r="J6" s="22"/>
      <c r="K6" s="30" t="s">
        <v>17</v>
      </c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0"/>
      <c r="BE6" s="31"/>
      <c r="BS6" s="17" t="s">
        <v>6</v>
      </c>
    </row>
    <row r="7" s="1" customFormat="1" ht="12" customHeight="1">
      <c r="B7" s="21"/>
      <c r="C7" s="22"/>
      <c r="D7" s="32" t="s">
        <v>18</v>
      </c>
      <c r="E7" s="22"/>
      <c r="F7" s="22"/>
      <c r="G7" s="22"/>
      <c r="H7" s="22"/>
      <c r="I7" s="22"/>
      <c r="J7" s="22"/>
      <c r="K7" s="27" t="s">
        <v>1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32" t="s">
        <v>19</v>
      </c>
      <c r="AL7" s="22"/>
      <c r="AM7" s="22"/>
      <c r="AN7" s="27" t="s">
        <v>1</v>
      </c>
      <c r="AO7" s="22"/>
      <c r="AP7" s="22"/>
      <c r="AQ7" s="22"/>
      <c r="AR7" s="20"/>
      <c r="BE7" s="31"/>
      <c r="BS7" s="17" t="s">
        <v>6</v>
      </c>
    </row>
    <row r="8" s="1" customFormat="1" ht="12" customHeight="1">
      <c r="B8" s="21"/>
      <c r="C8" s="22"/>
      <c r="D8" s="32" t="s">
        <v>20</v>
      </c>
      <c r="E8" s="22"/>
      <c r="F8" s="22"/>
      <c r="G8" s="22"/>
      <c r="H8" s="22"/>
      <c r="I8" s="22"/>
      <c r="J8" s="22"/>
      <c r="K8" s="27" t="s">
        <v>21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32" t="s">
        <v>22</v>
      </c>
      <c r="AL8" s="22"/>
      <c r="AM8" s="22"/>
      <c r="AN8" s="33" t="s">
        <v>23</v>
      </c>
      <c r="AO8" s="22"/>
      <c r="AP8" s="22"/>
      <c r="AQ8" s="22"/>
      <c r="AR8" s="20"/>
      <c r="BE8" s="31"/>
      <c r="BS8" s="17" t="s">
        <v>6</v>
      </c>
    </row>
    <row r="9" s="1" customFormat="1" ht="14.4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E9" s="31"/>
      <c r="BS9" s="17" t="s">
        <v>6</v>
      </c>
    </row>
    <row r="10" s="1" customFormat="1" ht="12" customHeight="1">
      <c r="B10" s="21"/>
      <c r="C10" s="22"/>
      <c r="D10" s="32" t="s">
        <v>24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32" t="s">
        <v>25</v>
      </c>
      <c r="AL10" s="22"/>
      <c r="AM10" s="22"/>
      <c r="AN10" s="27" t="s">
        <v>1</v>
      </c>
      <c r="AO10" s="22"/>
      <c r="AP10" s="22"/>
      <c r="AQ10" s="22"/>
      <c r="AR10" s="20"/>
      <c r="BE10" s="31"/>
      <c r="BS10" s="17" t="s">
        <v>6</v>
      </c>
    </row>
    <row r="11" s="1" customFormat="1" ht="18.48" customHeight="1">
      <c r="B11" s="21"/>
      <c r="C11" s="22"/>
      <c r="D11" s="22"/>
      <c r="E11" s="27" t="s">
        <v>26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32" t="s">
        <v>27</v>
      </c>
      <c r="AL11" s="22"/>
      <c r="AM11" s="22"/>
      <c r="AN11" s="27" t="s">
        <v>1</v>
      </c>
      <c r="AO11" s="22"/>
      <c r="AP11" s="22"/>
      <c r="AQ11" s="22"/>
      <c r="AR11" s="20"/>
      <c r="BE11" s="31"/>
      <c r="BS11" s="17" t="s">
        <v>6</v>
      </c>
    </row>
    <row r="12" s="1" customFormat="1" ht="6.96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31"/>
      <c r="BS12" s="17" t="s">
        <v>6</v>
      </c>
    </row>
    <row r="13" s="1" customFormat="1" ht="12" customHeight="1">
      <c r="B13" s="21"/>
      <c r="C13" s="22"/>
      <c r="D13" s="32" t="s">
        <v>28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32" t="s">
        <v>25</v>
      </c>
      <c r="AL13" s="22"/>
      <c r="AM13" s="22"/>
      <c r="AN13" s="34" t="s">
        <v>29</v>
      </c>
      <c r="AO13" s="22"/>
      <c r="AP13" s="22"/>
      <c r="AQ13" s="22"/>
      <c r="AR13" s="20"/>
      <c r="BE13" s="31"/>
      <c r="BS13" s="17" t="s">
        <v>6</v>
      </c>
    </row>
    <row r="14">
      <c r="B14" s="21"/>
      <c r="C14" s="22"/>
      <c r="D14" s="22"/>
      <c r="E14" s="34" t="s">
        <v>29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2" t="s">
        <v>27</v>
      </c>
      <c r="AL14" s="22"/>
      <c r="AM14" s="22"/>
      <c r="AN14" s="34" t="s">
        <v>29</v>
      </c>
      <c r="AO14" s="22"/>
      <c r="AP14" s="22"/>
      <c r="AQ14" s="22"/>
      <c r="AR14" s="20"/>
      <c r="BE14" s="31"/>
      <c r="BS14" s="17" t="s">
        <v>6</v>
      </c>
    </row>
    <row r="15" s="1" customFormat="1" ht="6.96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31"/>
      <c r="BS15" s="17" t="s">
        <v>4</v>
      </c>
    </row>
    <row r="16" s="1" customFormat="1" ht="12" customHeight="1">
      <c r="B16" s="21"/>
      <c r="C16" s="22"/>
      <c r="D16" s="32" t="s">
        <v>30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32" t="s">
        <v>25</v>
      </c>
      <c r="AL16" s="22"/>
      <c r="AM16" s="22"/>
      <c r="AN16" s="27" t="s">
        <v>1</v>
      </c>
      <c r="AO16" s="22"/>
      <c r="AP16" s="22"/>
      <c r="AQ16" s="22"/>
      <c r="AR16" s="20"/>
      <c r="BE16" s="31"/>
      <c r="BS16" s="17" t="s">
        <v>4</v>
      </c>
    </row>
    <row r="17" s="1" customFormat="1" ht="18.48" customHeight="1">
      <c r="B17" s="21"/>
      <c r="C17" s="22"/>
      <c r="D17" s="22"/>
      <c r="E17" s="27" t="s">
        <v>26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32" t="s">
        <v>27</v>
      </c>
      <c r="AL17" s="22"/>
      <c r="AM17" s="22"/>
      <c r="AN17" s="27" t="s">
        <v>1</v>
      </c>
      <c r="AO17" s="22"/>
      <c r="AP17" s="22"/>
      <c r="AQ17" s="22"/>
      <c r="AR17" s="20"/>
      <c r="BE17" s="31"/>
      <c r="BS17" s="17" t="s">
        <v>31</v>
      </c>
    </row>
    <row r="18" s="1" customFormat="1" ht="6.96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31"/>
      <c r="BS18" s="17" t="s">
        <v>6</v>
      </c>
    </row>
    <row r="19" s="1" customFormat="1" ht="12" customHeight="1">
      <c r="B19" s="21"/>
      <c r="C19" s="22"/>
      <c r="D19" s="32" t="s">
        <v>32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32" t="s">
        <v>25</v>
      </c>
      <c r="AL19" s="22"/>
      <c r="AM19" s="22"/>
      <c r="AN19" s="27" t="s">
        <v>1</v>
      </c>
      <c r="AO19" s="22"/>
      <c r="AP19" s="22"/>
      <c r="AQ19" s="22"/>
      <c r="AR19" s="20"/>
      <c r="BE19" s="31"/>
      <c r="BS19" s="17" t="s">
        <v>6</v>
      </c>
    </row>
    <row r="20" s="1" customFormat="1" ht="18.48" customHeight="1">
      <c r="B20" s="21"/>
      <c r="C20" s="22"/>
      <c r="D20" s="22"/>
      <c r="E20" s="27" t="s">
        <v>26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32" t="s">
        <v>27</v>
      </c>
      <c r="AL20" s="22"/>
      <c r="AM20" s="22"/>
      <c r="AN20" s="27" t="s">
        <v>1</v>
      </c>
      <c r="AO20" s="22"/>
      <c r="AP20" s="22"/>
      <c r="AQ20" s="22"/>
      <c r="AR20" s="20"/>
      <c r="BE20" s="31"/>
      <c r="BS20" s="17" t="s">
        <v>31</v>
      </c>
    </row>
    <row r="21" s="1" customFormat="1" ht="6.96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31"/>
    </row>
    <row r="22" s="1" customFormat="1" ht="12" customHeight="1">
      <c r="B22" s="21"/>
      <c r="C22" s="22"/>
      <c r="D22" s="32" t="s">
        <v>33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31"/>
    </row>
    <row r="23" s="1" customFormat="1" ht="16.5" customHeight="1">
      <c r="B23" s="21"/>
      <c r="C23" s="22"/>
      <c r="D23" s="22"/>
      <c r="E23" s="36" t="s">
        <v>1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22"/>
      <c r="AP23" s="22"/>
      <c r="AQ23" s="22"/>
      <c r="AR23" s="20"/>
      <c r="BE23" s="31"/>
    </row>
    <row r="24" s="1" customFormat="1" ht="6.96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31"/>
    </row>
    <row r="25" s="1" customFormat="1" ht="6.96" customHeight="1">
      <c r="B25" s="21"/>
      <c r="C25" s="22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22"/>
      <c r="AQ25" s="22"/>
      <c r="AR25" s="20"/>
      <c r="BE25" s="31"/>
    </row>
    <row r="26" s="2" customFormat="1" ht="25.92" customHeight="1">
      <c r="A26" s="38"/>
      <c r="B26" s="39"/>
      <c r="C26" s="40"/>
      <c r="D26" s="41" t="s">
        <v>34</v>
      </c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3">
        <f>ROUND(AG94,2)</f>
        <v>0</v>
      </c>
      <c r="AL26" s="42"/>
      <c r="AM26" s="42"/>
      <c r="AN26" s="42"/>
      <c r="AO26" s="42"/>
      <c r="AP26" s="40"/>
      <c r="AQ26" s="40"/>
      <c r="AR26" s="44"/>
      <c r="BE26" s="31"/>
    </row>
    <row r="27" s="2" customFormat="1" ht="6.96" customHeight="1">
      <c r="A27" s="38"/>
      <c r="B27" s="39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4"/>
      <c r="BE27" s="31"/>
    </row>
    <row r="28" s="2" customFormat="1">
      <c r="A28" s="38"/>
      <c r="B28" s="39"/>
      <c r="C28" s="40"/>
      <c r="D28" s="40"/>
      <c r="E28" s="40"/>
      <c r="F28" s="40"/>
      <c r="G28" s="40"/>
      <c r="H28" s="40"/>
      <c r="I28" s="40"/>
      <c r="J28" s="40"/>
      <c r="K28" s="40"/>
      <c r="L28" s="45" t="s">
        <v>35</v>
      </c>
      <c r="M28" s="45"/>
      <c r="N28" s="45"/>
      <c r="O28" s="45"/>
      <c r="P28" s="45"/>
      <c r="Q28" s="40"/>
      <c r="R28" s="40"/>
      <c r="S28" s="40"/>
      <c r="T28" s="40"/>
      <c r="U28" s="40"/>
      <c r="V28" s="40"/>
      <c r="W28" s="45" t="s">
        <v>36</v>
      </c>
      <c r="X28" s="45"/>
      <c r="Y28" s="45"/>
      <c r="Z28" s="45"/>
      <c r="AA28" s="45"/>
      <c r="AB28" s="45"/>
      <c r="AC28" s="45"/>
      <c r="AD28" s="45"/>
      <c r="AE28" s="45"/>
      <c r="AF28" s="40"/>
      <c r="AG28" s="40"/>
      <c r="AH28" s="40"/>
      <c r="AI28" s="40"/>
      <c r="AJ28" s="40"/>
      <c r="AK28" s="45" t="s">
        <v>37</v>
      </c>
      <c r="AL28" s="45"/>
      <c r="AM28" s="45"/>
      <c r="AN28" s="45"/>
      <c r="AO28" s="45"/>
      <c r="AP28" s="40"/>
      <c r="AQ28" s="40"/>
      <c r="AR28" s="44"/>
      <c r="BE28" s="31"/>
    </row>
    <row r="29" s="3" customFormat="1" ht="14.4" customHeight="1">
      <c r="A29" s="3"/>
      <c r="B29" s="46"/>
      <c r="C29" s="47"/>
      <c r="D29" s="32" t="s">
        <v>38</v>
      </c>
      <c r="E29" s="47"/>
      <c r="F29" s="32" t="s">
        <v>39</v>
      </c>
      <c r="G29" s="47"/>
      <c r="H29" s="47"/>
      <c r="I29" s="47"/>
      <c r="J29" s="47"/>
      <c r="K29" s="47"/>
      <c r="L29" s="48">
        <v>0.20999999999999999</v>
      </c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9">
        <f>ROUND(AZ94, 2)</f>
        <v>0</v>
      </c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9">
        <f>ROUND(AV94, 2)</f>
        <v>0</v>
      </c>
      <c r="AL29" s="47"/>
      <c r="AM29" s="47"/>
      <c r="AN29" s="47"/>
      <c r="AO29" s="47"/>
      <c r="AP29" s="47"/>
      <c r="AQ29" s="47"/>
      <c r="AR29" s="50"/>
      <c r="BE29" s="51"/>
    </row>
    <row r="30" s="3" customFormat="1" ht="14.4" customHeight="1">
      <c r="A30" s="3"/>
      <c r="B30" s="46"/>
      <c r="C30" s="47"/>
      <c r="D30" s="47"/>
      <c r="E30" s="47"/>
      <c r="F30" s="32" t="s">
        <v>40</v>
      </c>
      <c r="G30" s="47"/>
      <c r="H30" s="47"/>
      <c r="I30" s="47"/>
      <c r="J30" s="47"/>
      <c r="K30" s="47"/>
      <c r="L30" s="48">
        <v>0.14999999999999999</v>
      </c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9">
        <f>ROUND(BA94, 2)</f>
        <v>0</v>
      </c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9">
        <f>ROUND(AW94, 2)</f>
        <v>0</v>
      </c>
      <c r="AL30" s="47"/>
      <c r="AM30" s="47"/>
      <c r="AN30" s="47"/>
      <c r="AO30" s="47"/>
      <c r="AP30" s="47"/>
      <c r="AQ30" s="47"/>
      <c r="AR30" s="50"/>
      <c r="BE30" s="51"/>
    </row>
    <row r="31" hidden="1" s="3" customFormat="1" ht="14.4" customHeight="1">
      <c r="A31" s="3"/>
      <c r="B31" s="46"/>
      <c r="C31" s="47"/>
      <c r="D31" s="47"/>
      <c r="E31" s="47"/>
      <c r="F31" s="32" t="s">
        <v>41</v>
      </c>
      <c r="G31" s="47"/>
      <c r="H31" s="47"/>
      <c r="I31" s="47"/>
      <c r="J31" s="47"/>
      <c r="K31" s="47"/>
      <c r="L31" s="48">
        <v>0.20999999999999999</v>
      </c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9">
        <f>ROUND(BB94, 2)</f>
        <v>0</v>
      </c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9">
        <v>0</v>
      </c>
      <c r="AL31" s="47"/>
      <c r="AM31" s="47"/>
      <c r="AN31" s="47"/>
      <c r="AO31" s="47"/>
      <c r="AP31" s="47"/>
      <c r="AQ31" s="47"/>
      <c r="AR31" s="50"/>
      <c r="BE31" s="51"/>
    </row>
    <row r="32" hidden="1" s="3" customFormat="1" ht="14.4" customHeight="1">
      <c r="A32" s="3"/>
      <c r="B32" s="46"/>
      <c r="C32" s="47"/>
      <c r="D32" s="47"/>
      <c r="E32" s="47"/>
      <c r="F32" s="32" t="s">
        <v>42</v>
      </c>
      <c r="G32" s="47"/>
      <c r="H32" s="47"/>
      <c r="I32" s="47"/>
      <c r="J32" s="47"/>
      <c r="K32" s="47"/>
      <c r="L32" s="48">
        <v>0.14999999999999999</v>
      </c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9">
        <f>ROUND(BC94, 2)</f>
        <v>0</v>
      </c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9">
        <v>0</v>
      </c>
      <c r="AL32" s="47"/>
      <c r="AM32" s="47"/>
      <c r="AN32" s="47"/>
      <c r="AO32" s="47"/>
      <c r="AP32" s="47"/>
      <c r="AQ32" s="47"/>
      <c r="AR32" s="50"/>
      <c r="BE32" s="51"/>
    </row>
    <row r="33" hidden="1" s="3" customFormat="1" ht="14.4" customHeight="1">
      <c r="A33" s="3"/>
      <c r="B33" s="46"/>
      <c r="C33" s="47"/>
      <c r="D33" s="47"/>
      <c r="E33" s="47"/>
      <c r="F33" s="32" t="s">
        <v>43</v>
      </c>
      <c r="G33" s="47"/>
      <c r="H33" s="47"/>
      <c r="I33" s="47"/>
      <c r="J33" s="47"/>
      <c r="K33" s="47"/>
      <c r="L33" s="48">
        <v>0</v>
      </c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9">
        <f>ROUND(BD94, 2)</f>
        <v>0</v>
      </c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9">
        <v>0</v>
      </c>
      <c r="AL33" s="47"/>
      <c r="AM33" s="47"/>
      <c r="AN33" s="47"/>
      <c r="AO33" s="47"/>
      <c r="AP33" s="47"/>
      <c r="AQ33" s="47"/>
      <c r="AR33" s="50"/>
      <c r="BE33" s="51"/>
    </row>
    <row r="34" s="2" customFormat="1" ht="6.96" customHeight="1">
      <c r="A34" s="38"/>
      <c r="B34" s="39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4"/>
      <c r="BE34" s="31"/>
    </row>
    <row r="35" s="2" customFormat="1" ht="25.92" customHeight="1">
      <c r="A35" s="38"/>
      <c r="B35" s="39"/>
      <c r="C35" s="52"/>
      <c r="D35" s="53" t="s">
        <v>44</v>
      </c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5" t="s">
        <v>45</v>
      </c>
      <c r="U35" s="54"/>
      <c r="V35" s="54"/>
      <c r="W35" s="54"/>
      <c r="X35" s="56" t="s">
        <v>46</v>
      </c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7">
        <f>SUM(AK26:AK33)</f>
        <v>0</v>
      </c>
      <c r="AL35" s="54"/>
      <c r="AM35" s="54"/>
      <c r="AN35" s="54"/>
      <c r="AO35" s="58"/>
      <c r="AP35" s="52"/>
      <c r="AQ35" s="52"/>
      <c r="AR35" s="44"/>
      <c r="BE35" s="38"/>
    </row>
    <row r="36" s="2" customFormat="1" ht="6.96" customHeight="1">
      <c r="A36" s="38"/>
      <c r="B36" s="39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4"/>
      <c r="BE36" s="38"/>
    </row>
    <row r="37" s="2" customFormat="1" ht="14.4" customHeight="1">
      <c r="A37" s="38"/>
      <c r="B37" s="39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4"/>
      <c r="BE37" s="38"/>
    </row>
    <row r="38" s="1" customFormat="1" ht="14.4" customHeight="1">
      <c r="B38" s="21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0"/>
    </row>
    <row r="39" s="1" customFormat="1" ht="14.4" customHeight="1">
      <c r="B39" s="21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0"/>
    </row>
    <row r="40" s="1" customFormat="1" ht="14.4" customHeight="1">
      <c r="B40" s="21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0"/>
    </row>
    <row r="41" s="1" customFormat="1" ht="14.4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0"/>
    </row>
    <row r="42" s="1" customFormat="1" ht="14.4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0"/>
    </row>
    <row r="43" s="1" customFormat="1" ht="14.4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0"/>
    </row>
    <row r="44" s="1" customFormat="1" ht="14.4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0"/>
    </row>
    <row r="45" s="1" customFormat="1" ht="14.4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0"/>
    </row>
    <row r="46" s="1" customFormat="1" ht="14.4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0"/>
    </row>
    <row r="47" s="1" customFormat="1" ht="14.4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0"/>
    </row>
    <row r="48" s="1" customFormat="1" ht="14.4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0"/>
    </row>
    <row r="49" s="2" customFormat="1" ht="14.4" customHeight="1">
      <c r="B49" s="59"/>
      <c r="C49" s="60"/>
      <c r="D49" s="61" t="s">
        <v>47</v>
      </c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1" t="s">
        <v>48</v>
      </c>
      <c r="AI49" s="62"/>
      <c r="AJ49" s="62"/>
      <c r="AK49" s="62"/>
      <c r="AL49" s="62"/>
      <c r="AM49" s="62"/>
      <c r="AN49" s="62"/>
      <c r="AO49" s="62"/>
      <c r="AP49" s="60"/>
      <c r="AQ49" s="60"/>
      <c r="AR49" s="63"/>
    </row>
    <row r="50">
      <c r="B50" s="21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0"/>
    </row>
    <row r="51">
      <c r="B51" s="21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0"/>
    </row>
    <row r="52">
      <c r="B52" s="21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0"/>
    </row>
    <row r="53">
      <c r="B53" s="21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0"/>
    </row>
    <row r="54">
      <c r="B54" s="21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0"/>
    </row>
    <row r="55">
      <c r="B55" s="21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0"/>
    </row>
    <row r="56">
      <c r="B56" s="21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0"/>
    </row>
    <row r="57">
      <c r="B57" s="21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0"/>
    </row>
    <row r="58">
      <c r="B58" s="21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0"/>
    </row>
    <row r="59">
      <c r="B59" s="21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0"/>
    </row>
    <row r="60" s="2" customFormat="1">
      <c r="A60" s="38"/>
      <c r="B60" s="39"/>
      <c r="C60" s="40"/>
      <c r="D60" s="64" t="s">
        <v>49</v>
      </c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64" t="s">
        <v>50</v>
      </c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64" t="s">
        <v>49</v>
      </c>
      <c r="AI60" s="42"/>
      <c r="AJ60" s="42"/>
      <c r="AK60" s="42"/>
      <c r="AL60" s="42"/>
      <c r="AM60" s="64" t="s">
        <v>50</v>
      </c>
      <c r="AN60" s="42"/>
      <c r="AO60" s="42"/>
      <c r="AP60" s="40"/>
      <c r="AQ60" s="40"/>
      <c r="AR60" s="44"/>
      <c r="BE60" s="38"/>
    </row>
    <row r="61">
      <c r="B61" s="21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0"/>
    </row>
    <row r="62">
      <c r="B62" s="21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0"/>
    </row>
    <row r="63">
      <c r="B63" s="21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0"/>
    </row>
    <row r="64" s="2" customFormat="1">
      <c r="A64" s="38"/>
      <c r="B64" s="39"/>
      <c r="C64" s="40"/>
      <c r="D64" s="61" t="s">
        <v>51</v>
      </c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1" t="s">
        <v>52</v>
      </c>
      <c r="AI64" s="65"/>
      <c r="AJ64" s="65"/>
      <c r="AK64" s="65"/>
      <c r="AL64" s="65"/>
      <c r="AM64" s="65"/>
      <c r="AN64" s="65"/>
      <c r="AO64" s="65"/>
      <c r="AP64" s="40"/>
      <c r="AQ64" s="40"/>
      <c r="AR64" s="44"/>
      <c r="BE64" s="38"/>
    </row>
    <row r="65">
      <c r="B65" s="21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0"/>
    </row>
    <row r="66">
      <c r="B66" s="21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0"/>
    </row>
    <row r="67">
      <c r="B67" s="21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0"/>
    </row>
    <row r="68">
      <c r="B68" s="21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0"/>
    </row>
    <row r="69">
      <c r="B69" s="21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0"/>
    </row>
    <row r="70">
      <c r="B70" s="21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0"/>
    </row>
    <row r="71">
      <c r="B71" s="21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0"/>
    </row>
    <row r="72">
      <c r="B72" s="21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0"/>
    </row>
    <row r="73">
      <c r="B73" s="21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0"/>
    </row>
    <row r="74">
      <c r="B74" s="21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0"/>
    </row>
    <row r="75" s="2" customFormat="1">
      <c r="A75" s="38"/>
      <c r="B75" s="39"/>
      <c r="C75" s="40"/>
      <c r="D75" s="64" t="s">
        <v>49</v>
      </c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64" t="s">
        <v>50</v>
      </c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64" t="s">
        <v>49</v>
      </c>
      <c r="AI75" s="42"/>
      <c r="AJ75" s="42"/>
      <c r="AK75" s="42"/>
      <c r="AL75" s="42"/>
      <c r="AM75" s="64" t="s">
        <v>50</v>
      </c>
      <c r="AN75" s="42"/>
      <c r="AO75" s="42"/>
      <c r="AP75" s="40"/>
      <c r="AQ75" s="40"/>
      <c r="AR75" s="44"/>
      <c r="BE75" s="38"/>
    </row>
    <row r="76" s="2" customFormat="1">
      <c r="A76" s="38"/>
      <c r="B76" s="39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4"/>
      <c r="BE76" s="38"/>
    </row>
    <row r="77" s="2" customFormat="1" ht="6.96" customHeight="1">
      <c r="A77" s="38"/>
      <c r="B77" s="66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44"/>
      <c r="BE77" s="38"/>
    </row>
    <row r="81" s="2" customFormat="1" ht="6.96" customHeight="1">
      <c r="A81" s="38"/>
      <c r="B81" s="68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  <c r="AN81" s="69"/>
      <c r="AO81" s="69"/>
      <c r="AP81" s="69"/>
      <c r="AQ81" s="69"/>
      <c r="AR81" s="44"/>
      <c r="BE81" s="38"/>
    </row>
    <row r="82" s="2" customFormat="1" ht="24.96" customHeight="1">
      <c r="A82" s="38"/>
      <c r="B82" s="39"/>
      <c r="C82" s="23" t="s">
        <v>53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4"/>
      <c r="B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4"/>
      <c r="BE83" s="38"/>
    </row>
    <row r="84" s="4" customFormat="1" ht="12" customHeight="1">
      <c r="A84" s="4"/>
      <c r="B84" s="70"/>
      <c r="C84" s="32" t="s">
        <v>13</v>
      </c>
      <c r="D84" s="71"/>
      <c r="E84" s="71"/>
      <c r="F84" s="71"/>
      <c r="G84" s="71"/>
      <c r="H84" s="71"/>
      <c r="I84" s="71"/>
      <c r="J84" s="71"/>
      <c r="K84" s="71"/>
      <c r="L84" s="71" t="str">
        <f>K5</f>
        <v>2023_10_17</v>
      </c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1"/>
      <c r="X84" s="71"/>
      <c r="Y84" s="71"/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  <c r="AM84" s="71"/>
      <c r="AN84" s="71"/>
      <c r="AO84" s="71"/>
      <c r="AP84" s="71"/>
      <c r="AQ84" s="71"/>
      <c r="AR84" s="72"/>
      <c r="BE84" s="4"/>
    </row>
    <row r="85" s="5" customFormat="1" ht="36.96" customHeight="1">
      <c r="A85" s="5"/>
      <c r="B85" s="73"/>
      <c r="C85" s="74" t="s">
        <v>16</v>
      </c>
      <c r="D85" s="75"/>
      <c r="E85" s="75"/>
      <c r="F85" s="75"/>
      <c r="G85" s="75"/>
      <c r="H85" s="75"/>
      <c r="I85" s="75"/>
      <c r="J85" s="75"/>
      <c r="K85" s="75"/>
      <c r="L85" s="76" t="str">
        <f>K6</f>
        <v>Demolice_Jičín, Svor</v>
      </c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75"/>
      <c r="AO85" s="75"/>
      <c r="AP85" s="75"/>
      <c r="AQ85" s="75"/>
      <c r="AR85" s="77"/>
      <c r="BE85" s="5"/>
    </row>
    <row r="86" s="2" customFormat="1" ht="6.96" customHeight="1">
      <c r="A86" s="38"/>
      <c r="B86" s="39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4"/>
      <c r="BE86" s="38"/>
    </row>
    <row r="87" s="2" customFormat="1" ht="12" customHeight="1">
      <c r="A87" s="38"/>
      <c r="B87" s="39"/>
      <c r="C87" s="32" t="s">
        <v>20</v>
      </c>
      <c r="D87" s="40"/>
      <c r="E87" s="40"/>
      <c r="F87" s="40"/>
      <c r="G87" s="40"/>
      <c r="H87" s="40"/>
      <c r="I87" s="40"/>
      <c r="J87" s="40"/>
      <c r="K87" s="40"/>
      <c r="L87" s="78" t="str">
        <f>IF(K8="","",K8)</f>
        <v>OŘ Hradec Králové</v>
      </c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32" t="s">
        <v>22</v>
      </c>
      <c r="AJ87" s="40"/>
      <c r="AK87" s="40"/>
      <c r="AL87" s="40"/>
      <c r="AM87" s="79" t="str">
        <f>IF(AN8= "","",AN8)</f>
        <v>17. 10. 2023</v>
      </c>
      <c r="AN87" s="79"/>
      <c r="AO87" s="40"/>
      <c r="AP87" s="40"/>
      <c r="AQ87" s="40"/>
      <c r="AR87" s="44"/>
      <c r="B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4"/>
      <c r="BE88" s="38"/>
    </row>
    <row r="89" s="2" customFormat="1" ht="15.15" customHeight="1">
      <c r="A89" s="38"/>
      <c r="B89" s="39"/>
      <c r="C89" s="32" t="s">
        <v>24</v>
      </c>
      <c r="D89" s="40"/>
      <c r="E89" s="40"/>
      <c r="F89" s="40"/>
      <c r="G89" s="40"/>
      <c r="H89" s="40"/>
      <c r="I89" s="40"/>
      <c r="J89" s="40"/>
      <c r="K89" s="40"/>
      <c r="L89" s="71" t="str">
        <f>IF(E11= "","",E11)</f>
        <v xml:space="preserve"> </v>
      </c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32" t="s">
        <v>30</v>
      </c>
      <c r="AJ89" s="40"/>
      <c r="AK89" s="40"/>
      <c r="AL89" s="40"/>
      <c r="AM89" s="80" t="str">
        <f>IF(E17="","",E17)</f>
        <v xml:space="preserve"> </v>
      </c>
      <c r="AN89" s="71"/>
      <c r="AO89" s="71"/>
      <c r="AP89" s="71"/>
      <c r="AQ89" s="40"/>
      <c r="AR89" s="44"/>
      <c r="AS89" s="81" t="s">
        <v>54</v>
      </c>
      <c r="AT89" s="82"/>
      <c r="AU89" s="83"/>
      <c r="AV89" s="83"/>
      <c r="AW89" s="83"/>
      <c r="AX89" s="83"/>
      <c r="AY89" s="83"/>
      <c r="AZ89" s="83"/>
      <c r="BA89" s="83"/>
      <c r="BB89" s="83"/>
      <c r="BC89" s="83"/>
      <c r="BD89" s="84"/>
      <c r="BE89" s="38"/>
    </row>
    <row r="90" s="2" customFormat="1" ht="15.15" customHeight="1">
      <c r="A90" s="38"/>
      <c r="B90" s="39"/>
      <c r="C90" s="32" t="s">
        <v>28</v>
      </c>
      <c r="D90" s="40"/>
      <c r="E90" s="40"/>
      <c r="F90" s="40"/>
      <c r="G90" s="40"/>
      <c r="H90" s="40"/>
      <c r="I90" s="40"/>
      <c r="J90" s="40"/>
      <c r="K90" s="40"/>
      <c r="L90" s="71" t="str">
        <f>IF(E14= "Vyplň údaj","",E14)</f>
        <v/>
      </c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32" t="s">
        <v>32</v>
      </c>
      <c r="AJ90" s="40"/>
      <c r="AK90" s="40"/>
      <c r="AL90" s="40"/>
      <c r="AM90" s="80" t="str">
        <f>IF(E20="","",E20)</f>
        <v xml:space="preserve"> </v>
      </c>
      <c r="AN90" s="71"/>
      <c r="AO90" s="71"/>
      <c r="AP90" s="71"/>
      <c r="AQ90" s="40"/>
      <c r="AR90" s="44"/>
      <c r="AS90" s="85"/>
      <c r="AT90" s="86"/>
      <c r="AU90" s="87"/>
      <c r="AV90" s="87"/>
      <c r="AW90" s="87"/>
      <c r="AX90" s="87"/>
      <c r="AY90" s="87"/>
      <c r="AZ90" s="87"/>
      <c r="BA90" s="87"/>
      <c r="BB90" s="87"/>
      <c r="BC90" s="87"/>
      <c r="BD90" s="88"/>
      <c r="BE90" s="38"/>
    </row>
    <row r="91" s="2" customFormat="1" ht="10.8" customHeight="1">
      <c r="A91" s="38"/>
      <c r="B91" s="39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4"/>
      <c r="AS91" s="89"/>
      <c r="AT91" s="90"/>
      <c r="AU91" s="91"/>
      <c r="AV91" s="91"/>
      <c r="AW91" s="91"/>
      <c r="AX91" s="91"/>
      <c r="AY91" s="91"/>
      <c r="AZ91" s="91"/>
      <c r="BA91" s="91"/>
      <c r="BB91" s="91"/>
      <c r="BC91" s="91"/>
      <c r="BD91" s="92"/>
      <c r="BE91" s="38"/>
    </row>
    <row r="92" s="2" customFormat="1" ht="29.28" customHeight="1">
      <c r="A92" s="38"/>
      <c r="B92" s="39"/>
      <c r="C92" s="93" t="s">
        <v>55</v>
      </c>
      <c r="D92" s="94"/>
      <c r="E92" s="94"/>
      <c r="F92" s="94"/>
      <c r="G92" s="94"/>
      <c r="H92" s="95"/>
      <c r="I92" s="96" t="s">
        <v>56</v>
      </c>
      <c r="J92" s="94"/>
      <c r="K92" s="94"/>
      <c r="L92" s="94"/>
      <c r="M92" s="94"/>
      <c r="N92" s="94"/>
      <c r="O92" s="94"/>
      <c r="P92" s="94"/>
      <c r="Q92" s="94"/>
      <c r="R92" s="94"/>
      <c r="S92" s="94"/>
      <c r="T92" s="94"/>
      <c r="U92" s="94"/>
      <c r="V92" s="94"/>
      <c r="W92" s="94"/>
      <c r="X92" s="94"/>
      <c r="Y92" s="94"/>
      <c r="Z92" s="94"/>
      <c r="AA92" s="94"/>
      <c r="AB92" s="94"/>
      <c r="AC92" s="94"/>
      <c r="AD92" s="94"/>
      <c r="AE92" s="94"/>
      <c r="AF92" s="94"/>
      <c r="AG92" s="97" t="s">
        <v>57</v>
      </c>
      <c r="AH92" s="94"/>
      <c r="AI92" s="94"/>
      <c r="AJ92" s="94"/>
      <c r="AK92" s="94"/>
      <c r="AL92" s="94"/>
      <c r="AM92" s="94"/>
      <c r="AN92" s="96" t="s">
        <v>58</v>
      </c>
      <c r="AO92" s="94"/>
      <c r="AP92" s="98"/>
      <c r="AQ92" s="99" t="s">
        <v>59</v>
      </c>
      <c r="AR92" s="44"/>
      <c r="AS92" s="100" t="s">
        <v>60</v>
      </c>
      <c r="AT92" s="101" t="s">
        <v>61</v>
      </c>
      <c r="AU92" s="101" t="s">
        <v>62</v>
      </c>
      <c r="AV92" s="101" t="s">
        <v>63</v>
      </c>
      <c r="AW92" s="101" t="s">
        <v>64</v>
      </c>
      <c r="AX92" s="101" t="s">
        <v>65</v>
      </c>
      <c r="AY92" s="101" t="s">
        <v>66</v>
      </c>
      <c r="AZ92" s="101" t="s">
        <v>67</v>
      </c>
      <c r="BA92" s="101" t="s">
        <v>68</v>
      </c>
      <c r="BB92" s="101" t="s">
        <v>69</v>
      </c>
      <c r="BC92" s="101" t="s">
        <v>70</v>
      </c>
      <c r="BD92" s="102" t="s">
        <v>71</v>
      </c>
      <c r="BE92" s="38"/>
    </row>
    <row r="93" s="2" customFormat="1" ht="10.8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4"/>
      <c r="AS93" s="103"/>
      <c r="AT93" s="104"/>
      <c r="AU93" s="104"/>
      <c r="AV93" s="104"/>
      <c r="AW93" s="104"/>
      <c r="AX93" s="104"/>
      <c r="AY93" s="104"/>
      <c r="AZ93" s="104"/>
      <c r="BA93" s="104"/>
      <c r="BB93" s="104"/>
      <c r="BC93" s="104"/>
      <c r="BD93" s="105"/>
      <c r="BE93" s="38"/>
    </row>
    <row r="94" s="6" customFormat="1" ht="32.4" customHeight="1">
      <c r="A94" s="6"/>
      <c r="B94" s="106"/>
      <c r="C94" s="107" t="s">
        <v>72</v>
      </c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08"/>
      <c r="Q94" s="108"/>
      <c r="R94" s="108"/>
      <c r="S94" s="108"/>
      <c r="T94" s="108"/>
      <c r="U94" s="108"/>
      <c r="V94" s="108"/>
      <c r="W94" s="108"/>
      <c r="X94" s="108"/>
      <c r="Y94" s="108"/>
      <c r="Z94" s="108"/>
      <c r="AA94" s="108"/>
      <c r="AB94" s="108"/>
      <c r="AC94" s="108"/>
      <c r="AD94" s="108"/>
      <c r="AE94" s="108"/>
      <c r="AF94" s="108"/>
      <c r="AG94" s="109">
        <f>ROUND(SUM(AG95:AG96),2)</f>
        <v>0</v>
      </c>
      <c r="AH94" s="109"/>
      <c r="AI94" s="109"/>
      <c r="AJ94" s="109"/>
      <c r="AK94" s="109"/>
      <c r="AL94" s="109"/>
      <c r="AM94" s="109"/>
      <c r="AN94" s="110">
        <f>SUM(AG94,AT94)</f>
        <v>0</v>
      </c>
      <c r="AO94" s="110"/>
      <c r="AP94" s="110"/>
      <c r="AQ94" s="111" t="s">
        <v>1</v>
      </c>
      <c r="AR94" s="112"/>
      <c r="AS94" s="113">
        <f>ROUND(SUM(AS95:AS96),2)</f>
        <v>0</v>
      </c>
      <c r="AT94" s="114">
        <f>ROUND(SUM(AV94:AW94),2)</f>
        <v>0</v>
      </c>
      <c r="AU94" s="115">
        <f>ROUND(SUM(AU95:AU96),5)</f>
        <v>0</v>
      </c>
      <c r="AV94" s="114">
        <f>ROUND(AZ94*L29,2)</f>
        <v>0</v>
      </c>
      <c r="AW94" s="114">
        <f>ROUND(BA94*L30,2)</f>
        <v>0</v>
      </c>
      <c r="AX94" s="114">
        <f>ROUND(BB94*L29,2)</f>
        <v>0</v>
      </c>
      <c r="AY94" s="114">
        <f>ROUND(BC94*L30,2)</f>
        <v>0</v>
      </c>
      <c r="AZ94" s="114">
        <f>ROUND(SUM(AZ95:AZ96),2)</f>
        <v>0</v>
      </c>
      <c r="BA94" s="114">
        <f>ROUND(SUM(BA95:BA96),2)</f>
        <v>0</v>
      </c>
      <c r="BB94" s="114">
        <f>ROUND(SUM(BB95:BB96),2)</f>
        <v>0</v>
      </c>
      <c r="BC94" s="114">
        <f>ROUND(SUM(BC95:BC96),2)</f>
        <v>0</v>
      </c>
      <c r="BD94" s="116">
        <f>ROUND(SUM(BD95:BD96),2)</f>
        <v>0</v>
      </c>
      <c r="BE94" s="6"/>
      <c r="BS94" s="117" t="s">
        <v>73</v>
      </c>
      <c r="BT94" s="117" t="s">
        <v>74</v>
      </c>
      <c r="BU94" s="118" t="s">
        <v>75</v>
      </c>
      <c r="BV94" s="117" t="s">
        <v>76</v>
      </c>
      <c r="BW94" s="117" t="s">
        <v>5</v>
      </c>
      <c r="BX94" s="117" t="s">
        <v>77</v>
      </c>
      <c r="CL94" s="117" t="s">
        <v>1</v>
      </c>
    </row>
    <row r="95" s="7" customFormat="1" ht="24.75" customHeight="1">
      <c r="A95" s="119" t="s">
        <v>78</v>
      </c>
      <c r="B95" s="120"/>
      <c r="C95" s="121"/>
      <c r="D95" s="122" t="s">
        <v>79</v>
      </c>
      <c r="E95" s="122"/>
      <c r="F95" s="122"/>
      <c r="G95" s="122"/>
      <c r="H95" s="122"/>
      <c r="I95" s="123"/>
      <c r="J95" s="122" t="s">
        <v>80</v>
      </c>
      <c r="K95" s="122"/>
      <c r="L95" s="122"/>
      <c r="M95" s="122"/>
      <c r="N95" s="122"/>
      <c r="O95" s="122"/>
      <c r="P95" s="122"/>
      <c r="Q95" s="122"/>
      <c r="R95" s="122"/>
      <c r="S95" s="122"/>
      <c r="T95" s="122"/>
      <c r="U95" s="122"/>
      <c r="V95" s="122"/>
      <c r="W95" s="122"/>
      <c r="X95" s="122"/>
      <c r="Y95" s="122"/>
      <c r="Z95" s="122"/>
      <c r="AA95" s="122"/>
      <c r="AB95" s="122"/>
      <c r="AC95" s="122"/>
      <c r="AD95" s="122"/>
      <c r="AE95" s="122"/>
      <c r="AF95" s="122"/>
      <c r="AG95" s="124">
        <f>'01 - Jičín - administrati...'!J30</f>
        <v>0</v>
      </c>
      <c r="AH95" s="123"/>
      <c r="AI95" s="123"/>
      <c r="AJ95" s="123"/>
      <c r="AK95" s="123"/>
      <c r="AL95" s="123"/>
      <c r="AM95" s="123"/>
      <c r="AN95" s="124">
        <f>SUM(AG95,AT95)</f>
        <v>0</v>
      </c>
      <c r="AO95" s="123"/>
      <c r="AP95" s="123"/>
      <c r="AQ95" s="125" t="s">
        <v>81</v>
      </c>
      <c r="AR95" s="126"/>
      <c r="AS95" s="127">
        <v>0</v>
      </c>
      <c r="AT95" s="128">
        <f>ROUND(SUM(AV95:AW95),2)</f>
        <v>0</v>
      </c>
      <c r="AU95" s="129">
        <f>'01 - Jičín - administrati...'!P136</f>
        <v>0</v>
      </c>
      <c r="AV95" s="128">
        <f>'01 - Jičín - administrati...'!J33</f>
        <v>0</v>
      </c>
      <c r="AW95" s="128">
        <f>'01 - Jičín - administrati...'!J34</f>
        <v>0</v>
      </c>
      <c r="AX95" s="128">
        <f>'01 - Jičín - administrati...'!J35</f>
        <v>0</v>
      </c>
      <c r="AY95" s="128">
        <f>'01 - Jičín - administrati...'!J36</f>
        <v>0</v>
      </c>
      <c r="AZ95" s="128">
        <f>'01 - Jičín - administrati...'!F33</f>
        <v>0</v>
      </c>
      <c r="BA95" s="128">
        <f>'01 - Jičín - administrati...'!F34</f>
        <v>0</v>
      </c>
      <c r="BB95" s="128">
        <f>'01 - Jičín - administrati...'!F35</f>
        <v>0</v>
      </c>
      <c r="BC95" s="128">
        <f>'01 - Jičín - administrati...'!F36</f>
        <v>0</v>
      </c>
      <c r="BD95" s="130">
        <f>'01 - Jičín - administrati...'!F37</f>
        <v>0</v>
      </c>
      <c r="BE95" s="7"/>
      <c r="BT95" s="131" t="s">
        <v>82</v>
      </c>
      <c r="BV95" s="131" t="s">
        <v>76</v>
      </c>
      <c r="BW95" s="131" t="s">
        <v>83</v>
      </c>
      <c r="BX95" s="131" t="s">
        <v>5</v>
      </c>
      <c r="CL95" s="131" t="s">
        <v>1</v>
      </c>
      <c r="CM95" s="131" t="s">
        <v>84</v>
      </c>
    </row>
    <row r="96" s="7" customFormat="1" ht="16.5" customHeight="1">
      <c r="A96" s="119" t="s">
        <v>78</v>
      </c>
      <c r="B96" s="120"/>
      <c r="C96" s="121"/>
      <c r="D96" s="122" t="s">
        <v>85</v>
      </c>
      <c r="E96" s="122"/>
      <c r="F96" s="122"/>
      <c r="G96" s="122"/>
      <c r="H96" s="122"/>
      <c r="I96" s="123"/>
      <c r="J96" s="122" t="s">
        <v>86</v>
      </c>
      <c r="K96" s="122"/>
      <c r="L96" s="122"/>
      <c r="M96" s="122"/>
      <c r="N96" s="122"/>
      <c r="O96" s="122"/>
      <c r="P96" s="122"/>
      <c r="Q96" s="122"/>
      <c r="R96" s="122"/>
      <c r="S96" s="122"/>
      <c r="T96" s="122"/>
      <c r="U96" s="122"/>
      <c r="V96" s="122"/>
      <c r="W96" s="122"/>
      <c r="X96" s="122"/>
      <c r="Y96" s="122"/>
      <c r="Z96" s="122"/>
      <c r="AA96" s="122"/>
      <c r="AB96" s="122"/>
      <c r="AC96" s="122"/>
      <c r="AD96" s="122"/>
      <c r="AE96" s="122"/>
      <c r="AF96" s="122"/>
      <c r="AG96" s="124">
        <f>'02 - Svor - demolice prov...'!J30</f>
        <v>0</v>
      </c>
      <c r="AH96" s="123"/>
      <c r="AI96" s="123"/>
      <c r="AJ96" s="123"/>
      <c r="AK96" s="123"/>
      <c r="AL96" s="123"/>
      <c r="AM96" s="123"/>
      <c r="AN96" s="124">
        <f>SUM(AG96,AT96)</f>
        <v>0</v>
      </c>
      <c r="AO96" s="123"/>
      <c r="AP96" s="123"/>
      <c r="AQ96" s="125" t="s">
        <v>81</v>
      </c>
      <c r="AR96" s="126"/>
      <c r="AS96" s="132">
        <v>0</v>
      </c>
      <c r="AT96" s="133">
        <f>ROUND(SUM(AV96:AW96),2)</f>
        <v>0</v>
      </c>
      <c r="AU96" s="134">
        <f>'02 - Svor - demolice prov...'!P134</f>
        <v>0</v>
      </c>
      <c r="AV96" s="133">
        <f>'02 - Svor - demolice prov...'!J33</f>
        <v>0</v>
      </c>
      <c r="AW96" s="133">
        <f>'02 - Svor - demolice prov...'!J34</f>
        <v>0</v>
      </c>
      <c r="AX96" s="133">
        <f>'02 - Svor - demolice prov...'!J35</f>
        <v>0</v>
      </c>
      <c r="AY96" s="133">
        <f>'02 - Svor - demolice prov...'!J36</f>
        <v>0</v>
      </c>
      <c r="AZ96" s="133">
        <f>'02 - Svor - demolice prov...'!F33</f>
        <v>0</v>
      </c>
      <c r="BA96" s="133">
        <f>'02 - Svor - demolice prov...'!F34</f>
        <v>0</v>
      </c>
      <c r="BB96" s="133">
        <f>'02 - Svor - demolice prov...'!F35</f>
        <v>0</v>
      </c>
      <c r="BC96" s="133">
        <f>'02 - Svor - demolice prov...'!F36</f>
        <v>0</v>
      </c>
      <c r="BD96" s="135">
        <f>'02 - Svor - demolice prov...'!F37</f>
        <v>0</v>
      </c>
      <c r="BE96" s="7"/>
      <c r="BT96" s="131" t="s">
        <v>82</v>
      </c>
      <c r="BV96" s="131" t="s">
        <v>76</v>
      </c>
      <c r="BW96" s="131" t="s">
        <v>87</v>
      </c>
      <c r="BX96" s="131" t="s">
        <v>5</v>
      </c>
      <c r="CL96" s="131" t="s">
        <v>1</v>
      </c>
      <c r="CM96" s="131" t="s">
        <v>84</v>
      </c>
    </row>
    <row r="97" s="2" customFormat="1" ht="30" customHeight="1">
      <c r="A97" s="38"/>
      <c r="B97" s="39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F97" s="40"/>
      <c r="AG97" s="40"/>
      <c r="AH97" s="40"/>
      <c r="AI97" s="40"/>
      <c r="AJ97" s="40"/>
      <c r="AK97" s="40"/>
      <c r="AL97" s="40"/>
      <c r="AM97" s="40"/>
      <c r="AN97" s="40"/>
      <c r="AO97" s="40"/>
      <c r="AP97" s="40"/>
      <c r="AQ97" s="40"/>
      <c r="AR97" s="44"/>
      <c r="AS97" s="38"/>
      <c r="AT97" s="38"/>
      <c r="AU97" s="38"/>
      <c r="AV97" s="38"/>
      <c r="AW97" s="38"/>
      <c r="AX97" s="38"/>
      <c r="AY97" s="38"/>
      <c r="AZ97" s="38"/>
      <c r="BA97" s="38"/>
      <c r="BB97" s="38"/>
      <c r="BC97" s="38"/>
      <c r="BD97" s="38"/>
      <c r="BE97" s="38"/>
    </row>
    <row r="98" s="2" customFormat="1" ht="6.96" customHeight="1">
      <c r="A98" s="38"/>
      <c r="B98" s="66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7"/>
      <c r="W98" s="67"/>
      <c r="X98" s="67"/>
      <c r="Y98" s="67"/>
      <c r="Z98" s="67"/>
      <c r="AA98" s="67"/>
      <c r="AB98" s="67"/>
      <c r="AC98" s="67"/>
      <c r="AD98" s="67"/>
      <c r="AE98" s="67"/>
      <c r="AF98" s="67"/>
      <c r="AG98" s="67"/>
      <c r="AH98" s="67"/>
      <c r="AI98" s="67"/>
      <c r="AJ98" s="67"/>
      <c r="AK98" s="67"/>
      <c r="AL98" s="67"/>
      <c r="AM98" s="67"/>
      <c r="AN98" s="67"/>
      <c r="AO98" s="67"/>
      <c r="AP98" s="67"/>
      <c r="AQ98" s="67"/>
      <c r="AR98" s="44"/>
      <c r="AS98" s="38"/>
      <c r="AT98" s="38"/>
      <c r="AU98" s="38"/>
      <c r="AV98" s="38"/>
      <c r="AW98" s="38"/>
      <c r="AX98" s="38"/>
      <c r="AY98" s="38"/>
      <c r="AZ98" s="38"/>
      <c r="BA98" s="38"/>
      <c r="BB98" s="38"/>
      <c r="BC98" s="38"/>
      <c r="BD98" s="38"/>
      <c r="BE98" s="38"/>
    </row>
  </sheetData>
  <sheetProtection sheet="1" formatColumns="0" formatRows="0" objects="1" scenarios="1" spinCount="100000" saltValue="14ip7TdUYklVpp3fBXkOIMCXKVS6hxaEKX5EhCf4p/Zu2So0NnTyEadzVA+A1smgXYr7+mgFXunQCL7x3a9geA==" hashValue="OYy8yJipgl2szYRljdCGeSluSM0p+EgmtXg0IMpSJwXadTUrMVoCkQkK8uSmNF65QOl3dthFiTPXm4FzFrThYw==" algorithmName="SHA-512" password="CC35"/>
  <mergeCells count="46"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J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N96:AP96"/>
    <mergeCell ref="AG96:AM96"/>
    <mergeCell ref="D96:H96"/>
    <mergeCell ref="J96:AF96"/>
    <mergeCell ref="AG94:AM94"/>
    <mergeCell ref="AN94:AP94"/>
    <mergeCell ref="AR2:BE2"/>
  </mergeCells>
  <hyperlinks>
    <hyperlink ref="A95" location="'01 - Jičín - administrati...'!C2" display="/"/>
    <hyperlink ref="A96" location="'02 - Svor - demolice prov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83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84</v>
      </c>
    </row>
    <row r="4" s="1" customFormat="1" ht="24.96" customHeight="1">
      <c r="B4" s="20"/>
      <c r="D4" s="138" t="s">
        <v>88</v>
      </c>
      <c r="L4" s="20"/>
      <c r="M4" s="13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16</v>
      </c>
      <c r="L6" s="20"/>
    </row>
    <row r="7" s="1" customFormat="1" ht="16.5" customHeight="1">
      <c r="B7" s="20"/>
      <c r="E7" s="141" t="str">
        <f>'Rekapitulace stavby'!K6</f>
        <v>Demolice_Jičín, Svor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89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2" t="s">
        <v>90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18</v>
      </c>
      <c r="E11" s="38"/>
      <c r="F11" s="143" t="s">
        <v>1</v>
      </c>
      <c r="G11" s="38"/>
      <c r="H11" s="38"/>
      <c r="I11" s="140" t="s">
        <v>19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20</v>
      </c>
      <c r="E12" s="38"/>
      <c r="F12" s="143" t="s">
        <v>91</v>
      </c>
      <c r="G12" s="38"/>
      <c r="H12" s="38"/>
      <c r="I12" s="140" t="s">
        <v>22</v>
      </c>
      <c r="J12" s="144" t="str">
        <f>'Rekapitulace stavby'!AN8</f>
        <v>17. 10. 2023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24</v>
      </c>
      <c r="E14" s="38"/>
      <c r="F14" s="38"/>
      <c r="G14" s="38"/>
      <c r="H14" s="38"/>
      <c r="I14" s="140" t="s">
        <v>25</v>
      </c>
      <c r="J14" s="143" t="s">
        <v>1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">
        <v>92</v>
      </c>
      <c r="F15" s="38"/>
      <c r="G15" s="38"/>
      <c r="H15" s="38"/>
      <c r="I15" s="140" t="s">
        <v>27</v>
      </c>
      <c r="J15" s="143" t="s">
        <v>1</v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28</v>
      </c>
      <c r="E17" s="38"/>
      <c r="F17" s="38"/>
      <c r="G17" s="38"/>
      <c r="H17" s="38"/>
      <c r="I17" s="14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27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30</v>
      </c>
      <c r="E20" s="38"/>
      <c r="F20" s="38"/>
      <c r="G20" s="38"/>
      <c r="H20" s="38"/>
      <c r="I20" s="140" t="s">
        <v>25</v>
      </c>
      <c r="J20" s="143" t="s">
        <v>1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">
        <v>26</v>
      </c>
      <c r="F21" s="38"/>
      <c r="G21" s="38"/>
      <c r="H21" s="38"/>
      <c r="I21" s="140" t="s">
        <v>27</v>
      </c>
      <c r="J21" s="143" t="s">
        <v>1</v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32</v>
      </c>
      <c r="E23" s="38"/>
      <c r="F23" s="38"/>
      <c r="G23" s="38"/>
      <c r="H23" s="38"/>
      <c r="I23" s="140" t="s">
        <v>25</v>
      </c>
      <c r="J23" s="143" t="s">
        <v>1</v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">
        <v>93</v>
      </c>
      <c r="F24" s="38"/>
      <c r="G24" s="38"/>
      <c r="H24" s="38"/>
      <c r="I24" s="140" t="s">
        <v>27</v>
      </c>
      <c r="J24" s="143" t="s">
        <v>1</v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33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34</v>
      </c>
      <c r="E30" s="38"/>
      <c r="F30" s="38"/>
      <c r="G30" s="38"/>
      <c r="H30" s="38"/>
      <c r="I30" s="38"/>
      <c r="J30" s="151">
        <f>ROUND(J136,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36</v>
      </c>
      <c r="G32" s="38"/>
      <c r="H32" s="38"/>
      <c r="I32" s="152" t="s">
        <v>35</v>
      </c>
      <c r="J32" s="152" t="s">
        <v>37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38</v>
      </c>
      <c r="E33" s="140" t="s">
        <v>39</v>
      </c>
      <c r="F33" s="154">
        <f>ROUND((SUM(BE136:BE525)),  2)</f>
        <v>0</v>
      </c>
      <c r="G33" s="38"/>
      <c r="H33" s="38"/>
      <c r="I33" s="155">
        <v>0.20999999999999999</v>
      </c>
      <c r="J33" s="154">
        <f>ROUND(((SUM(BE136:BE525))*I33),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40</v>
      </c>
      <c r="F34" s="154">
        <f>ROUND((SUM(BF136:BF525)),  2)</f>
        <v>0</v>
      </c>
      <c r="G34" s="38"/>
      <c r="H34" s="38"/>
      <c r="I34" s="155">
        <v>0.14999999999999999</v>
      </c>
      <c r="J34" s="154">
        <f>ROUND(((SUM(BF136:BF525))*I34),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41</v>
      </c>
      <c r="F35" s="154">
        <f>ROUND((SUM(BG136:BG525)),  2)</f>
        <v>0</v>
      </c>
      <c r="G35" s="38"/>
      <c r="H35" s="38"/>
      <c r="I35" s="155">
        <v>0.20999999999999999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42</v>
      </c>
      <c r="F36" s="154">
        <f>ROUND((SUM(BH136:BH525)),  2)</f>
        <v>0</v>
      </c>
      <c r="G36" s="38"/>
      <c r="H36" s="38"/>
      <c r="I36" s="155">
        <v>0.14999999999999999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43</v>
      </c>
      <c r="F37" s="154">
        <f>ROUND((SUM(BI136:BI525)),  2)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44</v>
      </c>
      <c r="E39" s="158"/>
      <c r="F39" s="158"/>
      <c r="G39" s="159" t="s">
        <v>45</v>
      </c>
      <c r="H39" s="160" t="s">
        <v>46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47</v>
      </c>
      <c r="E50" s="164"/>
      <c r="F50" s="164"/>
      <c r="G50" s="163" t="s">
        <v>48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49</v>
      </c>
      <c r="E61" s="166"/>
      <c r="F61" s="167" t="s">
        <v>50</v>
      </c>
      <c r="G61" s="165" t="s">
        <v>49</v>
      </c>
      <c r="H61" s="166"/>
      <c r="I61" s="166"/>
      <c r="J61" s="168" t="s">
        <v>50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51</v>
      </c>
      <c r="E65" s="169"/>
      <c r="F65" s="169"/>
      <c r="G65" s="163" t="s">
        <v>52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49</v>
      </c>
      <c r="E76" s="166"/>
      <c r="F76" s="167" t="s">
        <v>50</v>
      </c>
      <c r="G76" s="165" t="s">
        <v>49</v>
      </c>
      <c r="H76" s="166"/>
      <c r="I76" s="166"/>
      <c r="J76" s="168" t="s">
        <v>50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94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74" t="str">
        <f>E7</f>
        <v>Demolice_Jičín, Svor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89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>01 - Jičín - administrativní budova (vedle výpravní budovy)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 xml:space="preserve"> Jičín</v>
      </c>
      <c r="G89" s="40"/>
      <c r="H89" s="40"/>
      <c r="I89" s="32" t="s">
        <v>22</v>
      </c>
      <c r="J89" s="79" t="str">
        <f>IF(J12="","",J12)</f>
        <v>17. 10. 2023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40"/>
      <c r="E91" s="40"/>
      <c r="F91" s="27" t="str">
        <f>E15</f>
        <v>SŽ s.o. OŘ. Hradec Králové</v>
      </c>
      <c r="G91" s="40"/>
      <c r="H91" s="40"/>
      <c r="I91" s="32" t="s">
        <v>30</v>
      </c>
      <c r="J91" s="36" t="str">
        <f>E21</f>
        <v xml:space="preserve"> 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28</v>
      </c>
      <c r="D92" s="40"/>
      <c r="E92" s="40"/>
      <c r="F92" s="27" t="str">
        <f>IF(E18="","",E18)</f>
        <v>Vyplň údaj</v>
      </c>
      <c r="G92" s="40"/>
      <c r="H92" s="40"/>
      <c r="I92" s="32" t="s">
        <v>32</v>
      </c>
      <c r="J92" s="36" t="str">
        <f>E24</f>
        <v>FRAM Consult a.s.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95</v>
      </c>
      <c r="D94" s="176"/>
      <c r="E94" s="176"/>
      <c r="F94" s="176"/>
      <c r="G94" s="176"/>
      <c r="H94" s="176"/>
      <c r="I94" s="176"/>
      <c r="J94" s="177" t="s">
        <v>96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97</v>
      </c>
      <c r="D96" s="40"/>
      <c r="E96" s="40"/>
      <c r="F96" s="40"/>
      <c r="G96" s="40"/>
      <c r="H96" s="40"/>
      <c r="I96" s="40"/>
      <c r="J96" s="110">
        <f>J136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98</v>
      </c>
    </row>
    <row r="97" s="9" customFormat="1" ht="24.96" customHeight="1">
      <c r="A97" s="9"/>
      <c r="B97" s="179"/>
      <c r="C97" s="180"/>
      <c r="D97" s="181" t="s">
        <v>99</v>
      </c>
      <c r="E97" s="182"/>
      <c r="F97" s="182"/>
      <c r="G97" s="182"/>
      <c r="H97" s="182"/>
      <c r="I97" s="182"/>
      <c r="J97" s="183">
        <f>J137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5"/>
      <c r="C98" s="186"/>
      <c r="D98" s="187" t="s">
        <v>100</v>
      </c>
      <c r="E98" s="188"/>
      <c r="F98" s="188"/>
      <c r="G98" s="188"/>
      <c r="H98" s="188"/>
      <c r="I98" s="188"/>
      <c r="J98" s="189">
        <f>J138</f>
        <v>0</v>
      </c>
      <c r="K98" s="186"/>
      <c r="L98" s="19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5"/>
      <c r="C99" s="186"/>
      <c r="D99" s="187" t="s">
        <v>101</v>
      </c>
      <c r="E99" s="188"/>
      <c r="F99" s="188"/>
      <c r="G99" s="188"/>
      <c r="H99" s="188"/>
      <c r="I99" s="188"/>
      <c r="J99" s="189">
        <f>J229</f>
        <v>0</v>
      </c>
      <c r="K99" s="186"/>
      <c r="L99" s="19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5"/>
      <c r="C100" s="186"/>
      <c r="D100" s="187" t="s">
        <v>102</v>
      </c>
      <c r="E100" s="188"/>
      <c r="F100" s="188"/>
      <c r="G100" s="188"/>
      <c r="H100" s="188"/>
      <c r="I100" s="188"/>
      <c r="J100" s="189">
        <f>J236</f>
        <v>0</v>
      </c>
      <c r="K100" s="186"/>
      <c r="L100" s="19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5"/>
      <c r="C101" s="186"/>
      <c r="D101" s="187" t="s">
        <v>103</v>
      </c>
      <c r="E101" s="188"/>
      <c r="F101" s="188"/>
      <c r="G101" s="188"/>
      <c r="H101" s="188"/>
      <c r="I101" s="188"/>
      <c r="J101" s="189">
        <f>J246</f>
        <v>0</v>
      </c>
      <c r="K101" s="186"/>
      <c r="L101" s="19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5"/>
      <c r="C102" s="186"/>
      <c r="D102" s="187" t="s">
        <v>104</v>
      </c>
      <c r="E102" s="188"/>
      <c r="F102" s="188"/>
      <c r="G102" s="188"/>
      <c r="H102" s="188"/>
      <c r="I102" s="188"/>
      <c r="J102" s="189">
        <f>J291</f>
        <v>0</v>
      </c>
      <c r="K102" s="186"/>
      <c r="L102" s="19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5"/>
      <c r="C103" s="186"/>
      <c r="D103" s="187" t="s">
        <v>105</v>
      </c>
      <c r="E103" s="188"/>
      <c r="F103" s="188"/>
      <c r="G103" s="188"/>
      <c r="H103" s="188"/>
      <c r="I103" s="188"/>
      <c r="J103" s="189">
        <f>J296</f>
        <v>0</v>
      </c>
      <c r="K103" s="186"/>
      <c r="L103" s="19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85"/>
      <c r="C104" s="186"/>
      <c r="D104" s="187" t="s">
        <v>106</v>
      </c>
      <c r="E104" s="188"/>
      <c r="F104" s="188"/>
      <c r="G104" s="188"/>
      <c r="H104" s="188"/>
      <c r="I104" s="188"/>
      <c r="J104" s="189">
        <f>J312</f>
        <v>0</v>
      </c>
      <c r="K104" s="186"/>
      <c r="L104" s="19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9" customFormat="1" ht="24.96" customHeight="1">
      <c r="A105" s="9"/>
      <c r="B105" s="179"/>
      <c r="C105" s="180"/>
      <c r="D105" s="181" t="s">
        <v>107</v>
      </c>
      <c r="E105" s="182"/>
      <c r="F105" s="182"/>
      <c r="G105" s="182"/>
      <c r="H105" s="182"/>
      <c r="I105" s="182"/>
      <c r="J105" s="183">
        <f>J362</f>
        <v>0</v>
      </c>
      <c r="K105" s="180"/>
      <c r="L105" s="184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10" customFormat="1" ht="19.92" customHeight="1">
      <c r="A106" s="10"/>
      <c r="B106" s="185"/>
      <c r="C106" s="186"/>
      <c r="D106" s="187" t="s">
        <v>108</v>
      </c>
      <c r="E106" s="188"/>
      <c r="F106" s="188"/>
      <c r="G106" s="188"/>
      <c r="H106" s="188"/>
      <c r="I106" s="188"/>
      <c r="J106" s="189">
        <f>J363</f>
        <v>0</v>
      </c>
      <c r="K106" s="186"/>
      <c r="L106" s="19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85"/>
      <c r="C107" s="186"/>
      <c r="D107" s="187" t="s">
        <v>109</v>
      </c>
      <c r="E107" s="188"/>
      <c r="F107" s="188"/>
      <c r="G107" s="188"/>
      <c r="H107" s="188"/>
      <c r="I107" s="188"/>
      <c r="J107" s="189">
        <f>J369</f>
        <v>0</v>
      </c>
      <c r="K107" s="186"/>
      <c r="L107" s="19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85"/>
      <c r="C108" s="186"/>
      <c r="D108" s="187" t="s">
        <v>110</v>
      </c>
      <c r="E108" s="188"/>
      <c r="F108" s="188"/>
      <c r="G108" s="188"/>
      <c r="H108" s="188"/>
      <c r="I108" s="188"/>
      <c r="J108" s="189">
        <f>J377</f>
        <v>0</v>
      </c>
      <c r="K108" s="186"/>
      <c r="L108" s="19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85"/>
      <c r="C109" s="186"/>
      <c r="D109" s="187" t="s">
        <v>111</v>
      </c>
      <c r="E109" s="188"/>
      <c r="F109" s="188"/>
      <c r="G109" s="188"/>
      <c r="H109" s="188"/>
      <c r="I109" s="188"/>
      <c r="J109" s="189">
        <f>J390</f>
        <v>0</v>
      </c>
      <c r="K109" s="186"/>
      <c r="L109" s="19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85"/>
      <c r="C110" s="186"/>
      <c r="D110" s="187" t="s">
        <v>112</v>
      </c>
      <c r="E110" s="188"/>
      <c r="F110" s="188"/>
      <c r="G110" s="188"/>
      <c r="H110" s="188"/>
      <c r="I110" s="188"/>
      <c r="J110" s="189">
        <f>J432</f>
        <v>0</v>
      </c>
      <c r="K110" s="186"/>
      <c r="L110" s="19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85"/>
      <c r="C111" s="186"/>
      <c r="D111" s="187" t="s">
        <v>113</v>
      </c>
      <c r="E111" s="188"/>
      <c r="F111" s="188"/>
      <c r="G111" s="188"/>
      <c r="H111" s="188"/>
      <c r="I111" s="188"/>
      <c r="J111" s="189">
        <f>J464</f>
        <v>0</v>
      </c>
      <c r="K111" s="186"/>
      <c r="L111" s="19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9.92" customHeight="1">
      <c r="A112" s="10"/>
      <c r="B112" s="185"/>
      <c r="C112" s="186"/>
      <c r="D112" s="187" t="s">
        <v>114</v>
      </c>
      <c r="E112" s="188"/>
      <c r="F112" s="188"/>
      <c r="G112" s="188"/>
      <c r="H112" s="188"/>
      <c r="I112" s="188"/>
      <c r="J112" s="189">
        <f>J480</f>
        <v>0</v>
      </c>
      <c r="K112" s="186"/>
      <c r="L112" s="19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10" customFormat="1" ht="19.92" customHeight="1">
      <c r="A113" s="10"/>
      <c r="B113" s="185"/>
      <c r="C113" s="186"/>
      <c r="D113" s="187" t="s">
        <v>115</v>
      </c>
      <c r="E113" s="188"/>
      <c r="F113" s="188"/>
      <c r="G113" s="188"/>
      <c r="H113" s="188"/>
      <c r="I113" s="188"/>
      <c r="J113" s="189">
        <f>J493</f>
        <v>0</v>
      </c>
      <c r="K113" s="186"/>
      <c r="L113" s="19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10" customFormat="1" ht="19.92" customHeight="1">
      <c r="A114" s="10"/>
      <c r="B114" s="185"/>
      <c r="C114" s="186"/>
      <c r="D114" s="187" t="s">
        <v>116</v>
      </c>
      <c r="E114" s="188"/>
      <c r="F114" s="188"/>
      <c r="G114" s="188"/>
      <c r="H114" s="188"/>
      <c r="I114" s="188"/>
      <c r="J114" s="189">
        <f>J498</f>
        <v>0</v>
      </c>
      <c r="K114" s="186"/>
      <c r="L114" s="19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</row>
    <row r="115" s="9" customFormat="1" ht="24.96" customHeight="1">
      <c r="A115" s="9"/>
      <c r="B115" s="179"/>
      <c r="C115" s="180"/>
      <c r="D115" s="181" t="s">
        <v>117</v>
      </c>
      <c r="E115" s="182"/>
      <c r="F115" s="182"/>
      <c r="G115" s="182"/>
      <c r="H115" s="182"/>
      <c r="I115" s="182"/>
      <c r="J115" s="183">
        <f>J509</f>
        <v>0</v>
      </c>
      <c r="K115" s="180"/>
      <c r="L115" s="184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</row>
    <row r="116" s="9" customFormat="1" ht="24.96" customHeight="1">
      <c r="A116" s="9"/>
      <c r="B116" s="179"/>
      <c r="C116" s="180"/>
      <c r="D116" s="181" t="s">
        <v>118</v>
      </c>
      <c r="E116" s="182"/>
      <c r="F116" s="182"/>
      <c r="G116" s="182"/>
      <c r="H116" s="182"/>
      <c r="I116" s="182"/>
      <c r="J116" s="183">
        <f>J522</f>
        <v>0</v>
      </c>
      <c r="K116" s="180"/>
      <c r="L116" s="184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</row>
    <row r="117" s="2" customFormat="1" ht="21.84" customHeight="1">
      <c r="A117" s="38"/>
      <c r="B117" s="39"/>
      <c r="C117" s="40"/>
      <c r="D117" s="40"/>
      <c r="E117" s="40"/>
      <c r="F117" s="40"/>
      <c r="G117" s="40"/>
      <c r="H117" s="40"/>
      <c r="I117" s="40"/>
      <c r="J117" s="40"/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6.96" customHeight="1">
      <c r="A118" s="38"/>
      <c r="B118" s="66"/>
      <c r="C118" s="67"/>
      <c r="D118" s="67"/>
      <c r="E118" s="67"/>
      <c r="F118" s="67"/>
      <c r="G118" s="67"/>
      <c r="H118" s="67"/>
      <c r="I118" s="67"/>
      <c r="J118" s="67"/>
      <c r="K118" s="67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22" s="2" customFormat="1" ht="6.96" customHeight="1">
      <c r="A122" s="38"/>
      <c r="B122" s="68"/>
      <c r="C122" s="69"/>
      <c r="D122" s="69"/>
      <c r="E122" s="69"/>
      <c r="F122" s="69"/>
      <c r="G122" s="69"/>
      <c r="H122" s="69"/>
      <c r="I122" s="69"/>
      <c r="J122" s="69"/>
      <c r="K122" s="69"/>
      <c r="L122" s="63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24.96" customHeight="1">
      <c r="A123" s="38"/>
      <c r="B123" s="39"/>
      <c r="C123" s="23" t="s">
        <v>119</v>
      </c>
      <c r="D123" s="40"/>
      <c r="E123" s="40"/>
      <c r="F123" s="40"/>
      <c r="G123" s="40"/>
      <c r="H123" s="40"/>
      <c r="I123" s="40"/>
      <c r="J123" s="40"/>
      <c r="K123" s="40"/>
      <c r="L123" s="63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6.96" customHeight="1">
      <c r="A124" s="38"/>
      <c r="B124" s="39"/>
      <c r="C124" s="40"/>
      <c r="D124" s="40"/>
      <c r="E124" s="40"/>
      <c r="F124" s="40"/>
      <c r="G124" s="40"/>
      <c r="H124" s="40"/>
      <c r="I124" s="40"/>
      <c r="J124" s="40"/>
      <c r="K124" s="40"/>
      <c r="L124" s="63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2" customHeight="1">
      <c r="A125" s="38"/>
      <c r="B125" s="39"/>
      <c r="C125" s="32" t="s">
        <v>16</v>
      </c>
      <c r="D125" s="40"/>
      <c r="E125" s="40"/>
      <c r="F125" s="40"/>
      <c r="G125" s="40"/>
      <c r="H125" s="40"/>
      <c r="I125" s="40"/>
      <c r="J125" s="40"/>
      <c r="K125" s="40"/>
      <c r="L125" s="63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6.5" customHeight="1">
      <c r="A126" s="38"/>
      <c r="B126" s="39"/>
      <c r="C126" s="40"/>
      <c r="D126" s="40"/>
      <c r="E126" s="174" t="str">
        <f>E7</f>
        <v>Demolice_Jičín, Svor</v>
      </c>
      <c r="F126" s="32"/>
      <c r="G126" s="32"/>
      <c r="H126" s="32"/>
      <c r="I126" s="40"/>
      <c r="J126" s="40"/>
      <c r="K126" s="40"/>
      <c r="L126" s="63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2" customHeight="1">
      <c r="A127" s="38"/>
      <c r="B127" s="39"/>
      <c r="C127" s="32" t="s">
        <v>89</v>
      </c>
      <c r="D127" s="40"/>
      <c r="E127" s="40"/>
      <c r="F127" s="40"/>
      <c r="G127" s="40"/>
      <c r="H127" s="40"/>
      <c r="I127" s="40"/>
      <c r="J127" s="40"/>
      <c r="K127" s="40"/>
      <c r="L127" s="63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16.5" customHeight="1">
      <c r="A128" s="38"/>
      <c r="B128" s="39"/>
      <c r="C128" s="40"/>
      <c r="D128" s="40"/>
      <c r="E128" s="76" t="str">
        <f>E9</f>
        <v>01 - Jičín - administrativní budova (vedle výpravní budovy)</v>
      </c>
      <c r="F128" s="40"/>
      <c r="G128" s="40"/>
      <c r="H128" s="40"/>
      <c r="I128" s="40"/>
      <c r="J128" s="40"/>
      <c r="K128" s="40"/>
      <c r="L128" s="63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6.96" customHeight="1">
      <c r="A129" s="38"/>
      <c r="B129" s="39"/>
      <c r="C129" s="40"/>
      <c r="D129" s="40"/>
      <c r="E129" s="40"/>
      <c r="F129" s="40"/>
      <c r="G129" s="40"/>
      <c r="H129" s="40"/>
      <c r="I129" s="40"/>
      <c r="J129" s="40"/>
      <c r="K129" s="40"/>
      <c r="L129" s="63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2" customHeight="1">
      <c r="A130" s="38"/>
      <c r="B130" s="39"/>
      <c r="C130" s="32" t="s">
        <v>20</v>
      </c>
      <c r="D130" s="40"/>
      <c r="E130" s="40"/>
      <c r="F130" s="27" t="str">
        <f>F12</f>
        <v xml:space="preserve"> Jičín</v>
      </c>
      <c r="G130" s="40"/>
      <c r="H130" s="40"/>
      <c r="I130" s="32" t="s">
        <v>22</v>
      </c>
      <c r="J130" s="79" t="str">
        <f>IF(J12="","",J12)</f>
        <v>17. 10. 2023</v>
      </c>
      <c r="K130" s="40"/>
      <c r="L130" s="63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2" customFormat="1" ht="6.96" customHeight="1">
      <c r="A131" s="38"/>
      <c r="B131" s="39"/>
      <c r="C131" s="40"/>
      <c r="D131" s="40"/>
      <c r="E131" s="40"/>
      <c r="F131" s="40"/>
      <c r="G131" s="40"/>
      <c r="H131" s="40"/>
      <c r="I131" s="40"/>
      <c r="J131" s="40"/>
      <c r="K131" s="40"/>
      <c r="L131" s="63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="2" customFormat="1" ht="15.15" customHeight="1">
      <c r="A132" s="38"/>
      <c r="B132" s="39"/>
      <c r="C132" s="32" t="s">
        <v>24</v>
      </c>
      <c r="D132" s="40"/>
      <c r="E132" s="40"/>
      <c r="F132" s="27" t="str">
        <f>E15</f>
        <v>SŽ s.o. OŘ. Hradec Králové</v>
      </c>
      <c r="G132" s="40"/>
      <c r="H132" s="40"/>
      <c r="I132" s="32" t="s">
        <v>30</v>
      </c>
      <c r="J132" s="36" t="str">
        <f>E21</f>
        <v xml:space="preserve"> </v>
      </c>
      <c r="K132" s="40"/>
      <c r="L132" s="63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</row>
    <row r="133" s="2" customFormat="1" ht="15.15" customHeight="1">
      <c r="A133" s="38"/>
      <c r="B133" s="39"/>
      <c r="C133" s="32" t="s">
        <v>28</v>
      </c>
      <c r="D133" s="40"/>
      <c r="E133" s="40"/>
      <c r="F133" s="27" t="str">
        <f>IF(E18="","",E18)</f>
        <v>Vyplň údaj</v>
      </c>
      <c r="G133" s="40"/>
      <c r="H133" s="40"/>
      <c r="I133" s="32" t="s">
        <v>32</v>
      </c>
      <c r="J133" s="36" t="str">
        <f>E24</f>
        <v>FRAM Consult a.s.</v>
      </c>
      <c r="K133" s="40"/>
      <c r="L133" s="63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</row>
    <row r="134" s="2" customFormat="1" ht="10.32" customHeight="1">
      <c r="A134" s="38"/>
      <c r="B134" s="39"/>
      <c r="C134" s="40"/>
      <c r="D134" s="40"/>
      <c r="E134" s="40"/>
      <c r="F134" s="40"/>
      <c r="G134" s="40"/>
      <c r="H134" s="40"/>
      <c r="I134" s="40"/>
      <c r="J134" s="40"/>
      <c r="K134" s="40"/>
      <c r="L134" s="63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</row>
    <row r="135" s="11" customFormat="1" ht="29.28" customHeight="1">
      <c r="A135" s="191"/>
      <c r="B135" s="192"/>
      <c r="C135" s="193" t="s">
        <v>120</v>
      </c>
      <c r="D135" s="194" t="s">
        <v>59</v>
      </c>
      <c r="E135" s="194" t="s">
        <v>55</v>
      </c>
      <c r="F135" s="194" t="s">
        <v>56</v>
      </c>
      <c r="G135" s="194" t="s">
        <v>121</v>
      </c>
      <c r="H135" s="194" t="s">
        <v>122</v>
      </c>
      <c r="I135" s="194" t="s">
        <v>123</v>
      </c>
      <c r="J135" s="194" t="s">
        <v>96</v>
      </c>
      <c r="K135" s="195" t="s">
        <v>124</v>
      </c>
      <c r="L135" s="196"/>
      <c r="M135" s="100" t="s">
        <v>1</v>
      </c>
      <c r="N135" s="101" t="s">
        <v>38</v>
      </c>
      <c r="O135" s="101" t="s">
        <v>125</v>
      </c>
      <c r="P135" s="101" t="s">
        <v>126</v>
      </c>
      <c r="Q135" s="101" t="s">
        <v>127</v>
      </c>
      <c r="R135" s="101" t="s">
        <v>128</v>
      </c>
      <c r="S135" s="101" t="s">
        <v>129</v>
      </c>
      <c r="T135" s="102" t="s">
        <v>130</v>
      </c>
      <c r="U135" s="191"/>
      <c r="V135" s="191"/>
      <c r="W135" s="191"/>
      <c r="X135" s="191"/>
      <c r="Y135" s="191"/>
      <c r="Z135" s="191"/>
      <c r="AA135" s="191"/>
      <c r="AB135" s="191"/>
      <c r="AC135" s="191"/>
      <c r="AD135" s="191"/>
      <c r="AE135" s="191"/>
    </row>
    <row r="136" s="2" customFormat="1" ht="22.8" customHeight="1">
      <c r="A136" s="38"/>
      <c r="B136" s="39"/>
      <c r="C136" s="107" t="s">
        <v>131</v>
      </c>
      <c r="D136" s="40"/>
      <c r="E136" s="40"/>
      <c r="F136" s="40"/>
      <c r="G136" s="40"/>
      <c r="H136" s="40"/>
      <c r="I136" s="40"/>
      <c r="J136" s="197">
        <f>BK136</f>
        <v>0</v>
      </c>
      <c r="K136" s="40"/>
      <c r="L136" s="44"/>
      <c r="M136" s="103"/>
      <c r="N136" s="198"/>
      <c r="O136" s="104"/>
      <c r="P136" s="199">
        <f>P137+P362+P509+P522</f>
        <v>0</v>
      </c>
      <c r="Q136" s="104"/>
      <c r="R136" s="199">
        <f>R137+R362+R509+R522</f>
        <v>152.46857749999998</v>
      </c>
      <c r="S136" s="104"/>
      <c r="T136" s="200">
        <f>T137+T362+T509+T522</f>
        <v>162.83697720000001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7" t="s">
        <v>73</v>
      </c>
      <c r="AU136" s="17" t="s">
        <v>98</v>
      </c>
      <c r="BK136" s="201">
        <f>BK137+BK362+BK509+BK522</f>
        <v>0</v>
      </c>
    </row>
    <row r="137" s="12" customFormat="1" ht="25.92" customHeight="1">
      <c r="A137" s="12"/>
      <c r="B137" s="202"/>
      <c r="C137" s="203"/>
      <c r="D137" s="204" t="s">
        <v>73</v>
      </c>
      <c r="E137" s="205" t="s">
        <v>132</v>
      </c>
      <c r="F137" s="205" t="s">
        <v>133</v>
      </c>
      <c r="G137" s="203"/>
      <c r="H137" s="203"/>
      <c r="I137" s="206"/>
      <c r="J137" s="207">
        <f>BK137</f>
        <v>0</v>
      </c>
      <c r="K137" s="203"/>
      <c r="L137" s="208"/>
      <c r="M137" s="209"/>
      <c r="N137" s="210"/>
      <c r="O137" s="210"/>
      <c r="P137" s="211">
        <f>P138+P229+P236+P246+P291+P296+P312</f>
        <v>0</v>
      </c>
      <c r="Q137" s="210"/>
      <c r="R137" s="211">
        <f>R138+R229+R236+R246+R291+R296+R312</f>
        <v>152.44195349999998</v>
      </c>
      <c r="S137" s="210"/>
      <c r="T137" s="212">
        <f>T138+T229+T236+T246+T291+T296+T312</f>
        <v>145.09698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13" t="s">
        <v>82</v>
      </c>
      <c r="AT137" s="214" t="s">
        <v>73</v>
      </c>
      <c r="AU137" s="214" t="s">
        <v>74</v>
      </c>
      <c r="AY137" s="213" t="s">
        <v>134</v>
      </c>
      <c r="BK137" s="215">
        <f>BK138+BK229+BK236+BK246+BK291+BK296+BK312</f>
        <v>0</v>
      </c>
    </row>
    <row r="138" s="12" customFormat="1" ht="22.8" customHeight="1">
      <c r="A138" s="12"/>
      <c r="B138" s="202"/>
      <c r="C138" s="203"/>
      <c r="D138" s="204" t="s">
        <v>73</v>
      </c>
      <c r="E138" s="216" t="s">
        <v>82</v>
      </c>
      <c r="F138" s="216" t="s">
        <v>135</v>
      </c>
      <c r="G138" s="203"/>
      <c r="H138" s="203"/>
      <c r="I138" s="206"/>
      <c r="J138" s="217">
        <f>BK138</f>
        <v>0</v>
      </c>
      <c r="K138" s="203"/>
      <c r="L138" s="208"/>
      <c r="M138" s="209"/>
      <c r="N138" s="210"/>
      <c r="O138" s="210"/>
      <c r="P138" s="211">
        <f>SUM(P139:P228)</f>
        <v>0</v>
      </c>
      <c r="Q138" s="210"/>
      <c r="R138" s="211">
        <f>SUM(R139:R228)</f>
        <v>147.21964</v>
      </c>
      <c r="S138" s="210"/>
      <c r="T138" s="212">
        <f>SUM(T139:T228)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213" t="s">
        <v>82</v>
      </c>
      <c r="AT138" s="214" t="s">
        <v>73</v>
      </c>
      <c r="AU138" s="214" t="s">
        <v>82</v>
      </c>
      <c r="AY138" s="213" t="s">
        <v>134</v>
      </c>
      <c r="BK138" s="215">
        <f>SUM(BK139:BK228)</f>
        <v>0</v>
      </c>
    </row>
    <row r="139" s="2" customFormat="1" ht="21.75" customHeight="1">
      <c r="A139" s="38"/>
      <c r="B139" s="39"/>
      <c r="C139" s="218" t="s">
        <v>136</v>
      </c>
      <c r="D139" s="218" t="s">
        <v>137</v>
      </c>
      <c r="E139" s="219" t="s">
        <v>138</v>
      </c>
      <c r="F139" s="220" t="s">
        <v>139</v>
      </c>
      <c r="G139" s="221" t="s">
        <v>140</v>
      </c>
      <c r="H139" s="222">
        <v>190</v>
      </c>
      <c r="I139" s="223"/>
      <c r="J139" s="224">
        <f>ROUND(I139*H139,2)</f>
        <v>0</v>
      </c>
      <c r="K139" s="220" t="s">
        <v>141</v>
      </c>
      <c r="L139" s="44"/>
      <c r="M139" s="225" t="s">
        <v>1</v>
      </c>
      <c r="N139" s="226" t="s">
        <v>39</v>
      </c>
      <c r="O139" s="91"/>
      <c r="P139" s="227">
        <f>O139*H139</f>
        <v>0</v>
      </c>
      <c r="Q139" s="227">
        <v>0</v>
      </c>
      <c r="R139" s="227">
        <f>Q139*H139</f>
        <v>0</v>
      </c>
      <c r="S139" s="227">
        <v>0</v>
      </c>
      <c r="T139" s="228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229" t="s">
        <v>142</v>
      </c>
      <c r="AT139" s="229" t="s">
        <v>137</v>
      </c>
      <c r="AU139" s="229" t="s">
        <v>84</v>
      </c>
      <c r="AY139" s="17" t="s">
        <v>134</v>
      </c>
      <c r="BE139" s="230">
        <f>IF(N139="základní",J139,0)</f>
        <v>0</v>
      </c>
      <c r="BF139" s="230">
        <f>IF(N139="snížená",J139,0)</f>
        <v>0</v>
      </c>
      <c r="BG139" s="230">
        <f>IF(N139="zákl. přenesená",J139,0)</f>
        <v>0</v>
      </c>
      <c r="BH139" s="230">
        <f>IF(N139="sníž. přenesená",J139,0)</f>
        <v>0</v>
      </c>
      <c r="BI139" s="230">
        <f>IF(N139="nulová",J139,0)</f>
        <v>0</v>
      </c>
      <c r="BJ139" s="17" t="s">
        <v>82</v>
      </c>
      <c r="BK139" s="230">
        <f>ROUND(I139*H139,2)</f>
        <v>0</v>
      </c>
      <c r="BL139" s="17" t="s">
        <v>142</v>
      </c>
      <c r="BM139" s="229" t="s">
        <v>143</v>
      </c>
    </row>
    <row r="140" s="2" customFormat="1">
      <c r="A140" s="38"/>
      <c r="B140" s="39"/>
      <c r="C140" s="40"/>
      <c r="D140" s="231" t="s">
        <v>144</v>
      </c>
      <c r="E140" s="40"/>
      <c r="F140" s="232" t="s">
        <v>145</v>
      </c>
      <c r="G140" s="40"/>
      <c r="H140" s="40"/>
      <c r="I140" s="233"/>
      <c r="J140" s="40"/>
      <c r="K140" s="40"/>
      <c r="L140" s="44"/>
      <c r="M140" s="234"/>
      <c r="N140" s="235"/>
      <c r="O140" s="91"/>
      <c r="P140" s="91"/>
      <c r="Q140" s="91"/>
      <c r="R140" s="91"/>
      <c r="S140" s="91"/>
      <c r="T140" s="92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7" t="s">
        <v>144</v>
      </c>
      <c r="AU140" s="17" t="s">
        <v>84</v>
      </c>
    </row>
    <row r="141" s="2" customFormat="1">
      <c r="A141" s="38"/>
      <c r="B141" s="39"/>
      <c r="C141" s="40"/>
      <c r="D141" s="236" t="s">
        <v>146</v>
      </c>
      <c r="E141" s="40"/>
      <c r="F141" s="237" t="s">
        <v>147</v>
      </c>
      <c r="G141" s="40"/>
      <c r="H141" s="40"/>
      <c r="I141" s="233"/>
      <c r="J141" s="40"/>
      <c r="K141" s="40"/>
      <c r="L141" s="44"/>
      <c r="M141" s="234"/>
      <c r="N141" s="235"/>
      <c r="O141" s="91"/>
      <c r="P141" s="91"/>
      <c r="Q141" s="91"/>
      <c r="R141" s="91"/>
      <c r="S141" s="91"/>
      <c r="T141" s="92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7" t="s">
        <v>146</v>
      </c>
      <c r="AU141" s="17" t="s">
        <v>84</v>
      </c>
    </row>
    <row r="142" s="13" customFormat="1">
      <c r="A142" s="13"/>
      <c r="B142" s="238"/>
      <c r="C142" s="239"/>
      <c r="D142" s="231" t="s">
        <v>148</v>
      </c>
      <c r="E142" s="240" t="s">
        <v>1</v>
      </c>
      <c r="F142" s="241" t="s">
        <v>149</v>
      </c>
      <c r="G142" s="239"/>
      <c r="H142" s="240" t="s">
        <v>1</v>
      </c>
      <c r="I142" s="242"/>
      <c r="J142" s="239"/>
      <c r="K142" s="239"/>
      <c r="L142" s="243"/>
      <c r="M142" s="244"/>
      <c r="N142" s="245"/>
      <c r="O142" s="245"/>
      <c r="P142" s="245"/>
      <c r="Q142" s="245"/>
      <c r="R142" s="245"/>
      <c r="S142" s="245"/>
      <c r="T142" s="246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47" t="s">
        <v>148</v>
      </c>
      <c r="AU142" s="247" t="s">
        <v>84</v>
      </c>
      <c r="AV142" s="13" t="s">
        <v>82</v>
      </c>
      <c r="AW142" s="13" t="s">
        <v>31</v>
      </c>
      <c r="AX142" s="13" t="s">
        <v>74</v>
      </c>
      <c r="AY142" s="247" t="s">
        <v>134</v>
      </c>
    </row>
    <row r="143" s="14" customFormat="1">
      <c r="A143" s="14"/>
      <c r="B143" s="248"/>
      <c r="C143" s="249"/>
      <c r="D143" s="231" t="s">
        <v>148</v>
      </c>
      <c r="E143" s="250" t="s">
        <v>1</v>
      </c>
      <c r="F143" s="251" t="s">
        <v>150</v>
      </c>
      <c r="G143" s="249"/>
      <c r="H143" s="252">
        <v>190</v>
      </c>
      <c r="I143" s="253"/>
      <c r="J143" s="249"/>
      <c r="K143" s="249"/>
      <c r="L143" s="254"/>
      <c r="M143" s="255"/>
      <c r="N143" s="256"/>
      <c r="O143" s="256"/>
      <c r="P143" s="256"/>
      <c r="Q143" s="256"/>
      <c r="R143" s="256"/>
      <c r="S143" s="256"/>
      <c r="T143" s="257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58" t="s">
        <v>148</v>
      </c>
      <c r="AU143" s="258" t="s">
        <v>84</v>
      </c>
      <c r="AV143" s="14" t="s">
        <v>84</v>
      </c>
      <c r="AW143" s="14" t="s">
        <v>31</v>
      </c>
      <c r="AX143" s="14" t="s">
        <v>82</v>
      </c>
      <c r="AY143" s="258" t="s">
        <v>134</v>
      </c>
    </row>
    <row r="144" s="2" customFormat="1" ht="33" customHeight="1">
      <c r="A144" s="38"/>
      <c r="B144" s="39"/>
      <c r="C144" s="218" t="s">
        <v>151</v>
      </c>
      <c r="D144" s="218" t="s">
        <v>137</v>
      </c>
      <c r="E144" s="219" t="s">
        <v>152</v>
      </c>
      <c r="F144" s="220" t="s">
        <v>153</v>
      </c>
      <c r="G144" s="221" t="s">
        <v>154</v>
      </c>
      <c r="H144" s="222">
        <v>110</v>
      </c>
      <c r="I144" s="223"/>
      <c r="J144" s="224">
        <f>ROUND(I144*H144,2)</f>
        <v>0</v>
      </c>
      <c r="K144" s="220" t="s">
        <v>141</v>
      </c>
      <c r="L144" s="44"/>
      <c r="M144" s="225" t="s">
        <v>1</v>
      </c>
      <c r="N144" s="226" t="s">
        <v>39</v>
      </c>
      <c r="O144" s="91"/>
      <c r="P144" s="227">
        <f>O144*H144</f>
        <v>0</v>
      </c>
      <c r="Q144" s="227">
        <v>0.00029999999999999997</v>
      </c>
      <c r="R144" s="227">
        <f>Q144*H144</f>
        <v>0.032999999999999995</v>
      </c>
      <c r="S144" s="227">
        <v>0</v>
      </c>
      <c r="T144" s="228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229" t="s">
        <v>142</v>
      </c>
      <c r="AT144" s="229" t="s">
        <v>137</v>
      </c>
      <c r="AU144" s="229" t="s">
        <v>84</v>
      </c>
      <c r="AY144" s="17" t="s">
        <v>134</v>
      </c>
      <c r="BE144" s="230">
        <f>IF(N144="základní",J144,0)</f>
        <v>0</v>
      </c>
      <c r="BF144" s="230">
        <f>IF(N144="snížená",J144,0)</f>
        <v>0</v>
      </c>
      <c r="BG144" s="230">
        <f>IF(N144="zákl. přenesená",J144,0)</f>
        <v>0</v>
      </c>
      <c r="BH144" s="230">
        <f>IF(N144="sníž. přenesená",J144,0)</f>
        <v>0</v>
      </c>
      <c r="BI144" s="230">
        <f>IF(N144="nulová",J144,0)</f>
        <v>0</v>
      </c>
      <c r="BJ144" s="17" t="s">
        <v>82</v>
      </c>
      <c r="BK144" s="230">
        <f>ROUND(I144*H144,2)</f>
        <v>0</v>
      </c>
      <c r="BL144" s="17" t="s">
        <v>142</v>
      </c>
      <c r="BM144" s="229" t="s">
        <v>155</v>
      </c>
    </row>
    <row r="145" s="2" customFormat="1">
      <c r="A145" s="38"/>
      <c r="B145" s="39"/>
      <c r="C145" s="40"/>
      <c r="D145" s="231" t="s">
        <v>144</v>
      </c>
      <c r="E145" s="40"/>
      <c r="F145" s="232" t="s">
        <v>156</v>
      </c>
      <c r="G145" s="40"/>
      <c r="H145" s="40"/>
      <c r="I145" s="233"/>
      <c r="J145" s="40"/>
      <c r="K145" s="40"/>
      <c r="L145" s="44"/>
      <c r="M145" s="234"/>
      <c r="N145" s="235"/>
      <c r="O145" s="91"/>
      <c r="P145" s="91"/>
      <c r="Q145" s="91"/>
      <c r="R145" s="91"/>
      <c r="S145" s="91"/>
      <c r="T145" s="92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7" t="s">
        <v>144</v>
      </c>
      <c r="AU145" s="17" t="s">
        <v>84</v>
      </c>
    </row>
    <row r="146" s="2" customFormat="1">
      <c r="A146" s="38"/>
      <c r="B146" s="39"/>
      <c r="C146" s="40"/>
      <c r="D146" s="236" t="s">
        <v>146</v>
      </c>
      <c r="E146" s="40"/>
      <c r="F146" s="237" t="s">
        <v>157</v>
      </c>
      <c r="G146" s="40"/>
      <c r="H146" s="40"/>
      <c r="I146" s="233"/>
      <c r="J146" s="40"/>
      <c r="K146" s="40"/>
      <c r="L146" s="44"/>
      <c r="M146" s="234"/>
      <c r="N146" s="235"/>
      <c r="O146" s="91"/>
      <c r="P146" s="91"/>
      <c r="Q146" s="91"/>
      <c r="R146" s="91"/>
      <c r="S146" s="91"/>
      <c r="T146" s="92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7" t="s">
        <v>146</v>
      </c>
      <c r="AU146" s="17" t="s">
        <v>84</v>
      </c>
    </row>
    <row r="147" s="13" customFormat="1">
      <c r="A147" s="13"/>
      <c r="B147" s="238"/>
      <c r="C147" s="239"/>
      <c r="D147" s="231" t="s">
        <v>148</v>
      </c>
      <c r="E147" s="240" t="s">
        <v>1</v>
      </c>
      <c r="F147" s="241" t="s">
        <v>158</v>
      </c>
      <c r="G147" s="239"/>
      <c r="H147" s="240" t="s">
        <v>1</v>
      </c>
      <c r="I147" s="242"/>
      <c r="J147" s="239"/>
      <c r="K147" s="239"/>
      <c r="L147" s="243"/>
      <c r="M147" s="244"/>
      <c r="N147" s="245"/>
      <c r="O147" s="245"/>
      <c r="P147" s="245"/>
      <c r="Q147" s="245"/>
      <c r="R147" s="245"/>
      <c r="S147" s="245"/>
      <c r="T147" s="246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47" t="s">
        <v>148</v>
      </c>
      <c r="AU147" s="247" t="s">
        <v>84</v>
      </c>
      <c r="AV147" s="13" t="s">
        <v>82</v>
      </c>
      <c r="AW147" s="13" t="s">
        <v>31</v>
      </c>
      <c r="AX147" s="13" t="s">
        <v>74</v>
      </c>
      <c r="AY147" s="247" t="s">
        <v>134</v>
      </c>
    </row>
    <row r="148" s="14" customFormat="1">
      <c r="A148" s="14"/>
      <c r="B148" s="248"/>
      <c r="C148" s="249"/>
      <c r="D148" s="231" t="s">
        <v>148</v>
      </c>
      <c r="E148" s="250" t="s">
        <v>1</v>
      </c>
      <c r="F148" s="251" t="s">
        <v>159</v>
      </c>
      <c r="G148" s="249"/>
      <c r="H148" s="252">
        <v>110</v>
      </c>
      <c r="I148" s="253"/>
      <c r="J148" s="249"/>
      <c r="K148" s="249"/>
      <c r="L148" s="254"/>
      <c r="M148" s="255"/>
      <c r="N148" s="256"/>
      <c r="O148" s="256"/>
      <c r="P148" s="256"/>
      <c r="Q148" s="256"/>
      <c r="R148" s="256"/>
      <c r="S148" s="256"/>
      <c r="T148" s="257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58" t="s">
        <v>148</v>
      </c>
      <c r="AU148" s="258" t="s">
        <v>84</v>
      </c>
      <c r="AV148" s="14" t="s">
        <v>84</v>
      </c>
      <c r="AW148" s="14" t="s">
        <v>31</v>
      </c>
      <c r="AX148" s="14" t="s">
        <v>82</v>
      </c>
      <c r="AY148" s="258" t="s">
        <v>134</v>
      </c>
    </row>
    <row r="149" s="2" customFormat="1" ht="33" customHeight="1">
      <c r="A149" s="38"/>
      <c r="B149" s="39"/>
      <c r="C149" s="218" t="s">
        <v>160</v>
      </c>
      <c r="D149" s="218" t="s">
        <v>137</v>
      </c>
      <c r="E149" s="219" t="s">
        <v>161</v>
      </c>
      <c r="F149" s="220" t="s">
        <v>162</v>
      </c>
      <c r="G149" s="221" t="s">
        <v>154</v>
      </c>
      <c r="H149" s="222">
        <v>110</v>
      </c>
      <c r="I149" s="223"/>
      <c r="J149" s="224">
        <f>ROUND(I149*H149,2)</f>
        <v>0</v>
      </c>
      <c r="K149" s="220" t="s">
        <v>141</v>
      </c>
      <c r="L149" s="44"/>
      <c r="M149" s="225" t="s">
        <v>1</v>
      </c>
      <c r="N149" s="226" t="s">
        <v>39</v>
      </c>
      <c r="O149" s="91"/>
      <c r="P149" s="227">
        <f>O149*H149</f>
        <v>0</v>
      </c>
      <c r="Q149" s="227">
        <v>0</v>
      </c>
      <c r="R149" s="227">
        <f>Q149*H149</f>
        <v>0</v>
      </c>
      <c r="S149" s="227">
        <v>0</v>
      </c>
      <c r="T149" s="228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229" t="s">
        <v>142</v>
      </c>
      <c r="AT149" s="229" t="s">
        <v>137</v>
      </c>
      <c r="AU149" s="229" t="s">
        <v>84</v>
      </c>
      <c r="AY149" s="17" t="s">
        <v>134</v>
      </c>
      <c r="BE149" s="230">
        <f>IF(N149="základní",J149,0)</f>
        <v>0</v>
      </c>
      <c r="BF149" s="230">
        <f>IF(N149="snížená",J149,0)</f>
        <v>0</v>
      </c>
      <c r="BG149" s="230">
        <f>IF(N149="zákl. přenesená",J149,0)</f>
        <v>0</v>
      </c>
      <c r="BH149" s="230">
        <f>IF(N149="sníž. přenesená",J149,0)</f>
        <v>0</v>
      </c>
      <c r="BI149" s="230">
        <f>IF(N149="nulová",J149,0)</f>
        <v>0</v>
      </c>
      <c r="BJ149" s="17" t="s">
        <v>82</v>
      </c>
      <c r="BK149" s="230">
        <f>ROUND(I149*H149,2)</f>
        <v>0</v>
      </c>
      <c r="BL149" s="17" t="s">
        <v>142</v>
      </c>
      <c r="BM149" s="229" t="s">
        <v>163</v>
      </c>
    </row>
    <row r="150" s="2" customFormat="1">
      <c r="A150" s="38"/>
      <c r="B150" s="39"/>
      <c r="C150" s="40"/>
      <c r="D150" s="231" t="s">
        <v>144</v>
      </c>
      <c r="E150" s="40"/>
      <c r="F150" s="232" t="s">
        <v>164</v>
      </c>
      <c r="G150" s="40"/>
      <c r="H150" s="40"/>
      <c r="I150" s="233"/>
      <c r="J150" s="40"/>
      <c r="K150" s="40"/>
      <c r="L150" s="44"/>
      <c r="M150" s="234"/>
      <c r="N150" s="235"/>
      <c r="O150" s="91"/>
      <c r="P150" s="91"/>
      <c r="Q150" s="91"/>
      <c r="R150" s="91"/>
      <c r="S150" s="91"/>
      <c r="T150" s="92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7" t="s">
        <v>144</v>
      </c>
      <c r="AU150" s="17" t="s">
        <v>84</v>
      </c>
    </row>
    <row r="151" s="2" customFormat="1">
      <c r="A151" s="38"/>
      <c r="B151" s="39"/>
      <c r="C151" s="40"/>
      <c r="D151" s="236" t="s">
        <v>146</v>
      </c>
      <c r="E151" s="40"/>
      <c r="F151" s="237" t="s">
        <v>165</v>
      </c>
      <c r="G151" s="40"/>
      <c r="H151" s="40"/>
      <c r="I151" s="233"/>
      <c r="J151" s="40"/>
      <c r="K151" s="40"/>
      <c r="L151" s="44"/>
      <c r="M151" s="234"/>
      <c r="N151" s="235"/>
      <c r="O151" s="91"/>
      <c r="P151" s="91"/>
      <c r="Q151" s="91"/>
      <c r="R151" s="91"/>
      <c r="S151" s="91"/>
      <c r="T151" s="92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7" t="s">
        <v>146</v>
      </c>
      <c r="AU151" s="17" t="s">
        <v>84</v>
      </c>
    </row>
    <row r="152" s="13" customFormat="1">
      <c r="A152" s="13"/>
      <c r="B152" s="238"/>
      <c r="C152" s="239"/>
      <c r="D152" s="231" t="s">
        <v>148</v>
      </c>
      <c r="E152" s="240" t="s">
        <v>1</v>
      </c>
      <c r="F152" s="241" t="s">
        <v>158</v>
      </c>
      <c r="G152" s="239"/>
      <c r="H152" s="240" t="s">
        <v>1</v>
      </c>
      <c r="I152" s="242"/>
      <c r="J152" s="239"/>
      <c r="K152" s="239"/>
      <c r="L152" s="243"/>
      <c r="M152" s="244"/>
      <c r="N152" s="245"/>
      <c r="O152" s="245"/>
      <c r="P152" s="245"/>
      <c r="Q152" s="245"/>
      <c r="R152" s="245"/>
      <c r="S152" s="245"/>
      <c r="T152" s="246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47" t="s">
        <v>148</v>
      </c>
      <c r="AU152" s="247" t="s">
        <v>84</v>
      </c>
      <c r="AV152" s="13" t="s">
        <v>82</v>
      </c>
      <c r="AW152" s="13" t="s">
        <v>31</v>
      </c>
      <c r="AX152" s="13" t="s">
        <v>74</v>
      </c>
      <c r="AY152" s="247" t="s">
        <v>134</v>
      </c>
    </row>
    <row r="153" s="14" customFormat="1">
      <c r="A153" s="14"/>
      <c r="B153" s="248"/>
      <c r="C153" s="249"/>
      <c r="D153" s="231" t="s">
        <v>148</v>
      </c>
      <c r="E153" s="250" t="s">
        <v>1</v>
      </c>
      <c r="F153" s="251" t="s">
        <v>159</v>
      </c>
      <c r="G153" s="249"/>
      <c r="H153" s="252">
        <v>110</v>
      </c>
      <c r="I153" s="253"/>
      <c r="J153" s="249"/>
      <c r="K153" s="249"/>
      <c r="L153" s="254"/>
      <c r="M153" s="255"/>
      <c r="N153" s="256"/>
      <c r="O153" s="256"/>
      <c r="P153" s="256"/>
      <c r="Q153" s="256"/>
      <c r="R153" s="256"/>
      <c r="S153" s="256"/>
      <c r="T153" s="257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58" t="s">
        <v>148</v>
      </c>
      <c r="AU153" s="258" t="s">
        <v>84</v>
      </c>
      <c r="AV153" s="14" t="s">
        <v>84</v>
      </c>
      <c r="AW153" s="14" t="s">
        <v>31</v>
      </c>
      <c r="AX153" s="14" t="s">
        <v>82</v>
      </c>
      <c r="AY153" s="258" t="s">
        <v>134</v>
      </c>
    </row>
    <row r="154" s="2" customFormat="1" ht="44.25" customHeight="1">
      <c r="A154" s="38"/>
      <c r="B154" s="39"/>
      <c r="C154" s="218" t="s">
        <v>166</v>
      </c>
      <c r="D154" s="218" t="s">
        <v>137</v>
      </c>
      <c r="E154" s="219" t="s">
        <v>167</v>
      </c>
      <c r="F154" s="220" t="s">
        <v>168</v>
      </c>
      <c r="G154" s="221" t="s">
        <v>169</v>
      </c>
      <c r="H154" s="222">
        <v>2.3999999999999999</v>
      </c>
      <c r="I154" s="223"/>
      <c r="J154" s="224">
        <f>ROUND(I154*H154,2)</f>
        <v>0</v>
      </c>
      <c r="K154" s="220" t="s">
        <v>1</v>
      </c>
      <c r="L154" s="44"/>
      <c r="M154" s="225" t="s">
        <v>1</v>
      </c>
      <c r="N154" s="226" t="s">
        <v>39</v>
      </c>
      <c r="O154" s="91"/>
      <c r="P154" s="227">
        <f>O154*H154</f>
        <v>0</v>
      </c>
      <c r="Q154" s="227">
        <v>0</v>
      </c>
      <c r="R154" s="227">
        <f>Q154*H154</f>
        <v>0</v>
      </c>
      <c r="S154" s="227">
        <v>0</v>
      </c>
      <c r="T154" s="228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229" t="s">
        <v>142</v>
      </c>
      <c r="AT154" s="229" t="s">
        <v>137</v>
      </c>
      <c r="AU154" s="229" t="s">
        <v>84</v>
      </c>
      <c r="AY154" s="17" t="s">
        <v>134</v>
      </c>
      <c r="BE154" s="230">
        <f>IF(N154="základní",J154,0)</f>
        <v>0</v>
      </c>
      <c r="BF154" s="230">
        <f>IF(N154="snížená",J154,0)</f>
        <v>0</v>
      </c>
      <c r="BG154" s="230">
        <f>IF(N154="zákl. přenesená",J154,0)</f>
        <v>0</v>
      </c>
      <c r="BH154" s="230">
        <f>IF(N154="sníž. přenesená",J154,0)</f>
        <v>0</v>
      </c>
      <c r="BI154" s="230">
        <f>IF(N154="nulová",J154,0)</f>
        <v>0</v>
      </c>
      <c r="BJ154" s="17" t="s">
        <v>82</v>
      </c>
      <c r="BK154" s="230">
        <f>ROUND(I154*H154,2)</f>
        <v>0</v>
      </c>
      <c r="BL154" s="17" t="s">
        <v>142</v>
      </c>
      <c r="BM154" s="229" t="s">
        <v>170</v>
      </c>
    </row>
    <row r="155" s="2" customFormat="1">
      <c r="A155" s="38"/>
      <c r="B155" s="39"/>
      <c r="C155" s="40"/>
      <c r="D155" s="231" t="s">
        <v>144</v>
      </c>
      <c r="E155" s="40"/>
      <c r="F155" s="232" t="s">
        <v>168</v>
      </c>
      <c r="G155" s="40"/>
      <c r="H155" s="40"/>
      <c r="I155" s="233"/>
      <c r="J155" s="40"/>
      <c r="K155" s="40"/>
      <c r="L155" s="44"/>
      <c r="M155" s="234"/>
      <c r="N155" s="235"/>
      <c r="O155" s="91"/>
      <c r="P155" s="91"/>
      <c r="Q155" s="91"/>
      <c r="R155" s="91"/>
      <c r="S155" s="91"/>
      <c r="T155" s="92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7" t="s">
        <v>144</v>
      </c>
      <c r="AU155" s="17" t="s">
        <v>84</v>
      </c>
    </row>
    <row r="156" s="13" customFormat="1">
      <c r="A156" s="13"/>
      <c r="B156" s="238"/>
      <c r="C156" s="239"/>
      <c r="D156" s="231" t="s">
        <v>148</v>
      </c>
      <c r="E156" s="240" t="s">
        <v>1</v>
      </c>
      <c r="F156" s="241" t="s">
        <v>171</v>
      </c>
      <c r="G156" s="239"/>
      <c r="H156" s="240" t="s">
        <v>1</v>
      </c>
      <c r="I156" s="242"/>
      <c r="J156" s="239"/>
      <c r="K156" s="239"/>
      <c r="L156" s="243"/>
      <c r="M156" s="244"/>
      <c r="N156" s="245"/>
      <c r="O156" s="245"/>
      <c r="P156" s="245"/>
      <c r="Q156" s="245"/>
      <c r="R156" s="245"/>
      <c r="S156" s="245"/>
      <c r="T156" s="246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47" t="s">
        <v>148</v>
      </c>
      <c r="AU156" s="247" t="s">
        <v>84</v>
      </c>
      <c r="AV156" s="13" t="s">
        <v>82</v>
      </c>
      <c r="AW156" s="13" t="s">
        <v>31</v>
      </c>
      <c r="AX156" s="13" t="s">
        <v>74</v>
      </c>
      <c r="AY156" s="247" t="s">
        <v>134</v>
      </c>
    </row>
    <row r="157" s="14" customFormat="1">
      <c r="A157" s="14"/>
      <c r="B157" s="248"/>
      <c r="C157" s="249"/>
      <c r="D157" s="231" t="s">
        <v>148</v>
      </c>
      <c r="E157" s="250" t="s">
        <v>1</v>
      </c>
      <c r="F157" s="251" t="s">
        <v>172</v>
      </c>
      <c r="G157" s="249"/>
      <c r="H157" s="252">
        <v>2.3999999999999999</v>
      </c>
      <c r="I157" s="253"/>
      <c r="J157" s="249"/>
      <c r="K157" s="249"/>
      <c r="L157" s="254"/>
      <c r="M157" s="255"/>
      <c r="N157" s="256"/>
      <c r="O157" s="256"/>
      <c r="P157" s="256"/>
      <c r="Q157" s="256"/>
      <c r="R157" s="256"/>
      <c r="S157" s="256"/>
      <c r="T157" s="257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58" t="s">
        <v>148</v>
      </c>
      <c r="AU157" s="258" t="s">
        <v>84</v>
      </c>
      <c r="AV157" s="14" t="s">
        <v>84</v>
      </c>
      <c r="AW157" s="14" t="s">
        <v>31</v>
      </c>
      <c r="AX157" s="14" t="s">
        <v>82</v>
      </c>
      <c r="AY157" s="258" t="s">
        <v>134</v>
      </c>
    </row>
    <row r="158" s="2" customFormat="1" ht="37.8" customHeight="1">
      <c r="A158" s="38"/>
      <c r="B158" s="39"/>
      <c r="C158" s="218" t="s">
        <v>173</v>
      </c>
      <c r="D158" s="218" t="s">
        <v>137</v>
      </c>
      <c r="E158" s="219" t="s">
        <v>174</v>
      </c>
      <c r="F158" s="220" t="s">
        <v>175</v>
      </c>
      <c r="G158" s="221" t="s">
        <v>169</v>
      </c>
      <c r="H158" s="222">
        <v>2.3999999999999999</v>
      </c>
      <c r="I158" s="223"/>
      <c r="J158" s="224">
        <f>ROUND(I158*H158,2)</f>
        <v>0</v>
      </c>
      <c r="K158" s="220" t="s">
        <v>141</v>
      </c>
      <c r="L158" s="44"/>
      <c r="M158" s="225" t="s">
        <v>1</v>
      </c>
      <c r="N158" s="226" t="s">
        <v>39</v>
      </c>
      <c r="O158" s="91"/>
      <c r="P158" s="227">
        <f>O158*H158</f>
        <v>0</v>
      </c>
      <c r="Q158" s="227">
        <v>0</v>
      </c>
      <c r="R158" s="227">
        <f>Q158*H158</f>
        <v>0</v>
      </c>
      <c r="S158" s="227">
        <v>0</v>
      </c>
      <c r="T158" s="228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229" t="s">
        <v>142</v>
      </c>
      <c r="AT158" s="229" t="s">
        <v>137</v>
      </c>
      <c r="AU158" s="229" t="s">
        <v>84</v>
      </c>
      <c r="AY158" s="17" t="s">
        <v>134</v>
      </c>
      <c r="BE158" s="230">
        <f>IF(N158="základní",J158,0)</f>
        <v>0</v>
      </c>
      <c r="BF158" s="230">
        <f>IF(N158="snížená",J158,0)</f>
        <v>0</v>
      </c>
      <c r="BG158" s="230">
        <f>IF(N158="zákl. přenesená",J158,0)</f>
        <v>0</v>
      </c>
      <c r="BH158" s="230">
        <f>IF(N158="sníž. přenesená",J158,0)</f>
        <v>0</v>
      </c>
      <c r="BI158" s="230">
        <f>IF(N158="nulová",J158,0)</f>
        <v>0</v>
      </c>
      <c r="BJ158" s="17" t="s">
        <v>82</v>
      </c>
      <c r="BK158" s="230">
        <f>ROUND(I158*H158,2)</f>
        <v>0</v>
      </c>
      <c r="BL158" s="17" t="s">
        <v>142</v>
      </c>
      <c r="BM158" s="229" t="s">
        <v>176</v>
      </c>
    </row>
    <row r="159" s="2" customFormat="1">
      <c r="A159" s="38"/>
      <c r="B159" s="39"/>
      <c r="C159" s="40"/>
      <c r="D159" s="231" t="s">
        <v>144</v>
      </c>
      <c r="E159" s="40"/>
      <c r="F159" s="232" t="s">
        <v>177</v>
      </c>
      <c r="G159" s="40"/>
      <c r="H159" s="40"/>
      <c r="I159" s="233"/>
      <c r="J159" s="40"/>
      <c r="K159" s="40"/>
      <c r="L159" s="44"/>
      <c r="M159" s="234"/>
      <c r="N159" s="235"/>
      <c r="O159" s="91"/>
      <c r="P159" s="91"/>
      <c r="Q159" s="91"/>
      <c r="R159" s="91"/>
      <c r="S159" s="91"/>
      <c r="T159" s="92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7" t="s">
        <v>144</v>
      </c>
      <c r="AU159" s="17" t="s">
        <v>84</v>
      </c>
    </row>
    <row r="160" s="2" customFormat="1">
      <c r="A160" s="38"/>
      <c r="B160" s="39"/>
      <c r="C160" s="40"/>
      <c r="D160" s="236" t="s">
        <v>146</v>
      </c>
      <c r="E160" s="40"/>
      <c r="F160" s="237" t="s">
        <v>178</v>
      </c>
      <c r="G160" s="40"/>
      <c r="H160" s="40"/>
      <c r="I160" s="233"/>
      <c r="J160" s="40"/>
      <c r="K160" s="40"/>
      <c r="L160" s="44"/>
      <c r="M160" s="234"/>
      <c r="N160" s="235"/>
      <c r="O160" s="91"/>
      <c r="P160" s="91"/>
      <c r="Q160" s="91"/>
      <c r="R160" s="91"/>
      <c r="S160" s="91"/>
      <c r="T160" s="92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7" t="s">
        <v>146</v>
      </c>
      <c r="AU160" s="17" t="s">
        <v>84</v>
      </c>
    </row>
    <row r="161" s="13" customFormat="1">
      <c r="A161" s="13"/>
      <c r="B161" s="238"/>
      <c r="C161" s="239"/>
      <c r="D161" s="231" t="s">
        <v>148</v>
      </c>
      <c r="E161" s="240" t="s">
        <v>1</v>
      </c>
      <c r="F161" s="241" t="s">
        <v>171</v>
      </c>
      <c r="G161" s="239"/>
      <c r="H161" s="240" t="s">
        <v>1</v>
      </c>
      <c r="I161" s="242"/>
      <c r="J161" s="239"/>
      <c r="K161" s="239"/>
      <c r="L161" s="243"/>
      <c r="M161" s="244"/>
      <c r="N161" s="245"/>
      <c r="O161" s="245"/>
      <c r="P161" s="245"/>
      <c r="Q161" s="245"/>
      <c r="R161" s="245"/>
      <c r="S161" s="245"/>
      <c r="T161" s="246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47" t="s">
        <v>148</v>
      </c>
      <c r="AU161" s="247" t="s">
        <v>84</v>
      </c>
      <c r="AV161" s="13" t="s">
        <v>82</v>
      </c>
      <c r="AW161" s="13" t="s">
        <v>31</v>
      </c>
      <c r="AX161" s="13" t="s">
        <v>74</v>
      </c>
      <c r="AY161" s="247" t="s">
        <v>134</v>
      </c>
    </row>
    <row r="162" s="14" customFormat="1">
      <c r="A162" s="14"/>
      <c r="B162" s="248"/>
      <c r="C162" s="249"/>
      <c r="D162" s="231" t="s">
        <v>148</v>
      </c>
      <c r="E162" s="250" t="s">
        <v>1</v>
      </c>
      <c r="F162" s="251" t="s">
        <v>172</v>
      </c>
      <c r="G162" s="249"/>
      <c r="H162" s="252">
        <v>2.3999999999999999</v>
      </c>
      <c r="I162" s="253"/>
      <c r="J162" s="249"/>
      <c r="K162" s="249"/>
      <c r="L162" s="254"/>
      <c r="M162" s="255"/>
      <c r="N162" s="256"/>
      <c r="O162" s="256"/>
      <c r="P162" s="256"/>
      <c r="Q162" s="256"/>
      <c r="R162" s="256"/>
      <c r="S162" s="256"/>
      <c r="T162" s="257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58" t="s">
        <v>148</v>
      </c>
      <c r="AU162" s="258" t="s">
        <v>84</v>
      </c>
      <c r="AV162" s="14" t="s">
        <v>84</v>
      </c>
      <c r="AW162" s="14" t="s">
        <v>31</v>
      </c>
      <c r="AX162" s="14" t="s">
        <v>82</v>
      </c>
      <c r="AY162" s="258" t="s">
        <v>134</v>
      </c>
    </row>
    <row r="163" s="2" customFormat="1" ht="37.8" customHeight="1">
      <c r="A163" s="38"/>
      <c r="B163" s="39"/>
      <c r="C163" s="218" t="s">
        <v>179</v>
      </c>
      <c r="D163" s="218" t="s">
        <v>137</v>
      </c>
      <c r="E163" s="219" t="s">
        <v>180</v>
      </c>
      <c r="F163" s="220" t="s">
        <v>181</v>
      </c>
      <c r="G163" s="221" t="s">
        <v>169</v>
      </c>
      <c r="H163" s="222">
        <v>7.2000000000000002</v>
      </c>
      <c r="I163" s="223"/>
      <c r="J163" s="224">
        <f>ROUND(I163*H163,2)</f>
        <v>0</v>
      </c>
      <c r="K163" s="220" t="s">
        <v>141</v>
      </c>
      <c r="L163" s="44"/>
      <c r="M163" s="225" t="s">
        <v>1</v>
      </c>
      <c r="N163" s="226" t="s">
        <v>39</v>
      </c>
      <c r="O163" s="91"/>
      <c r="P163" s="227">
        <f>O163*H163</f>
        <v>0</v>
      </c>
      <c r="Q163" s="227">
        <v>0</v>
      </c>
      <c r="R163" s="227">
        <f>Q163*H163</f>
        <v>0</v>
      </c>
      <c r="S163" s="227">
        <v>0</v>
      </c>
      <c r="T163" s="228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229" t="s">
        <v>142</v>
      </c>
      <c r="AT163" s="229" t="s">
        <v>137</v>
      </c>
      <c r="AU163" s="229" t="s">
        <v>84</v>
      </c>
      <c r="AY163" s="17" t="s">
        <v>134</v>
      </c>
      <c r="BE163" s="230">
        <f>IF(N163="základní",J163,0)</f>
        <v>0</v>
      </c>
      <c r="BF163" s="230">
        <f>IF(N163="snížená",J163,0)</f>
        <v>0</v>
      </c>
      <c r="BG163" s="230">
        <f>IF(N163="zákl. přenesená",J163,0)</f>
        <v>0</v>
      </c>
      <c r="BH163" s="230">
        <f>IF(N163="sníž. přenesená",J163,0)</f>
        <v>0</v>
      </c>
      <c r="BI163" s="230">
        <f>IF(N163="nulová",J163,0)</f>
        <v>0</v>
      </c>
      <c r="BJ163" s="17" t="s">
        <v>82</v>
      </c>
      <c r="BK163" s="230">
        <f>ROUND(I163*H163,2)</f>
        <v>0</v>
      </c>
      <c r="BL163" s="17" t="s">
        <v>142</v>
      </c>
      <c r="BM163" s="229" t="s">
        <v>182</v>
      </c>
    </row>
    <row r="164" s="2" customFormat="1">
      <c r="A164" s="38"/>
      <c r="B164" s="39"/>
      <c r="C164" s="40"/>
      <c r="D164" s="231" t="s">
        <v>144</v>
      </c>
      <c r="E164" s="40"/>
      <c r="F164" s="232" t="s">
        <v>183</v>
      </c>
      <c r="G164" s="40"/>
      <c r="H164" s="40"/>
      <c r="I164" s="233"/>
      <c r="J164" s="40"/>
      <c r="K164" s="40"/>
      <c r="L164" s="44"/>
      <c r="M164" s="234"/>
      <c r="N164" s="235"/>
      <c r="O164" s="91"/>
      <c r="P164" s="91"/>
      <c r="Q164" s="91"/>
      <c r="R164" s="91"/>
      <c r="S164" s="91"/>
      <c r="T164" s="92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7" t="s">
        <v>144</v>
      </c>
      <c r="AU164" s="17" t="s">
        <v>84</v>
      </c>
    </row>
    <row r="165" s="2" customFormat="1">
      <c r="A165" s="38"/>
      <c r="B165" s="39"/>
      <c r="C165" s="40"/>
      <c r="D165" s="236" t="s">
        <v>146</v>
      </c>
      <c r="E165" s="40"/>
      <c r="F165" s="237" t="s">
        <v>184</v>
      </c>
      <c r="G165" s="40"/>
      <c r="H165" s="40"/>
      <c r="I165" s="233"/>
      <c r="J165" s="40"/>
      <c r="K165" s="40"/>
      <c r="L165" s="44"/>
      <c r="M165" s="234"/>
      <c r="N165" s="235"/>
      <c r="O165" s="91"/>
      <c r="P165" s="91"/>
      <c r="Q165" s="91"/>
      <c r="R165" s="91"/>
      <c r="S165" s="91"/>
      <c r="T165" s="92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7" t="s">
        <v>146</v>
      </c>
      <c r="AU165" s="17" t="s">
        <v>84</v>
      </c>
    </row>
    <row r="166" s="13" customFormat="1">
      <c r="A166" s="13"/>
      <c r="B166" s="238"/>
      <c r="C166" s="239"/>
      <c r="D166" s="231" t="s">
        <v>148</v>
      </c>
      <c r="E166" s="240" t="s">
        <v>1</v>
      </c>
      <c r="F166" s="241" t="s">
        <v>171</v>
      </c>
      <c r="G166" s="239"/>
      <c r="H166" s="240" t="s">
        <v>1</v>
      </c>
      <c r="I166" s="242"/>
      <c r="J166" s="239"/>
      <c r="K166" s="239"/>
      <c r="L166" s="243"/>
      <c r="M166" s="244"/>
      <c r="N166" s="245"/>
      <c r="O166" s="245"/>
      <c r="P166" s="245"/>
      <c r="Q166" s="245"/>
      <c r="R166" s="245"/>
      <c r="S166" s="245"/>
      <c r="T166" s="246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47" t="s">
        <v>148</v>
      </c>
      <c r="AU166" s="247" t="s">
        <v>84</v>
      </c>
      <c r="AV166" s="13" t="s">
        <v>82</v>
      </c>
      <c r="AW166" s="13" t="s">
        <v>31</v>
      </c>
      <c r="AX166" s="13" t="s">
        <v>74</v>
      </c>
      <c r="AY166" s="247" t="s">
        <v>134</v>
      </c>
    </row>
    <row r="167" s="14" customFormat="1">
      <c r="A167" s="14"/>
      <c r="B167" s="248"/>
      <c r="C167" s="249"/>
      <c r="D167" s="231" t="s">
        <v>148</v>
      </c>
      <c r="E167" s="250" t="s">
        <v>1</v>
      </c>
      <c r="F167" s="251" t="s">
        <v>185</v>
      </c>
      <c r="G167" s="249"/>
      <c r="H167" s="252">
        <v>7.2000000000000002</v>
      </c>
      <c r="I167" s="253"/>
      <c r="J167" s="249"/>
      <c r="K167" s="249"/>
      <c r="L167" s="254"/>
      <c r="M167" s="255"/>
      <c r="N167" s="256"/>
      <c r="O167" s="256"/>
      <c r="P167" s="256"/>
      <c r="Q167" s="256"/>
      <c r="R167" s="256"/>
      <c r="S167" s="256"/>
      <c r="T167" s="257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58" t="s">
        <v>148</v>
      </c>
      <c r="AU167" s="258" t="s">
        <v>84</v>
      </c>
      <c r="AV167" s="14" t="s">
        <v>84</v>
      </c>
      <c r="AW167" s="14" t="s">
        <v>31</v>
      </c>
      <c r="AX167" s="14" t="s">
        <v>82</v>
      </c>
      <c r="AY167" s="258" t="s">
        <v>134</v>
      </c>
    </row>
    <row r="168" s="2" customFormat="1" ht="24.15" customHeight="1">
      <c r="A168" s="38"/>
      <c r="B168" s="39"/>
      <c r="C168" s="218" t="s">
        <v>186</v>
      </c>
      <c r="D168" s="218" t="s">
        <v>137</v>
      </c>
      <c r="E168" s="219" t="s">
        <v>187</v>
      </c>
      <c r="F168" s="220" t="s">
        <v>188</v>
      </c>
      <c r="G168" s="221" t="s">
        <v>140</v>
      </c>
      <c r="H168" s="222">
        <v>190</v>
      </c>
      <c r="I168" s="223"/>
      <c r="J168" s="224">
        <f>ROUND(I168*H168,2)</f>
        <v>0</v>
      </c>
      <c r="K168" s="220" t="s">
        <v>141</v>
      </c>
      <c r="L168" s="44"/>
      <c r="M168" s="225" t="s">
        <v>1</v>
      </c>
      <c r="N168" s="226" t="s">
        <v>39</v>
      </c>
      <c r="O168" s="91"/>
      <c r="P168" s="227">
        <f>O168*H168</f>
        <v>0</v>
      </c>
      <c r="Q168" s="227">
        <v>0</v>
      </c>
      <c r="R168" s="227">
        <f>Q168*H168</f>
        <v>0</v>
      </c>
      <c r="S168" s="227">
        <v>0</v>
      </c>
      <c r="T168" s="228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229" t="s">
        <v>142</v>
      </c>
      <c r="AT168" s="229" t="s">
        <v>137</v>
      </c>
      <c r="AU168" s="229" t="s">
        <v>84</v>
      </c>
      <c r="AY168" s="17" t="s">
        <v>134</v>
      </c>
      <c r="BE168" s="230">
        <f>IF(N168="základní",J168,0)</f>
        <v>0</v>
      </c>
      <c r="BF168" s="230">
        <f>IF(N168="snížená",J168,0)</f>
        <v>0</v>
      </c>
      <c r="BG168" s="230">
        <f>IF(N168="zákl. přenesená",J168,0)</f>
        <v>0</v>
      </c>
      <c r="BH168" s="230">
        <f>IF(N168="sníž. přenesená",J168,0)</f>
        <v>0</v>
      </c>
      <c r="BI168" s="230">
        <f>IF(N168="nulová",J168,0)</f>
        <v>0</v>
      </c>
      <c r="BJ168" s="17" t="s">
        <v>82</v>
      </c>
      <c r="BK168" s="230">
        <f>ROUND(I168*H168,2)</f>
        <v>0</v>
      </c>
      <c r="BL168" s="17" t="s">
        <v>142</v>
      </c>
      <c r="BM168" s="229" t="s">
        <v>189</v>
      </c>
    </row>
    <row r="169" s="2" customFormat="1">
      <c r="A169" s="38"/>
      <c r="B169" s="39"/>
      <c r="C169" s="40"/>
      <c r="D169" s="231" t="s">
        <v>144</v>
      </c>
      <c r="E169" s="40"/>
      <c r="F169" s="232" t="s">
        <v>190</v>
      </c>
      <c r="G169" s="40"/>
      <c r="H169" s="40"/>
      <c r="I169" s="233"/>
      <c r="J169" s="40"/>
      <c r="K169" s="40"/>
      <c r="L169" s="44"/>
      <c r="M169" s="234"/>
      <c r="N169" s="235"/>
      <c r="O169" s="91"/>
      <c r="P169" s="91"/>
      <c r="Q169" s="91"/>
      <c r="R169" s="91"/>
      <c r="S169" s="91"/>
      <c r="T169" s="92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7" t="s">
        <v>144</v>
      </c>
      <c r="AU169" s="17" t="s">
        <v>84</v>
      </c>
    </row>
    <row r="170" s="2" customFormat="1">
      <c r="A170" s="38"/>
      <c r="B170" s="39"/>
      <c r="C170" s="40"/>
      <c r="D170" s="236" t="s">
        <v>146</v>
      </c>
      <c r="E170" s="40"/>
      <c r="F170" s="237" t="s">
        <v>191</v>
      </c>
      <c r="G170" s="40"/>
      <c r="H170" s="40"/>
      <c r="I170" s="233"/>
      <c r="J170" s="40"/>
      <c r="K170" s="40"/>
      <c r="L170" s="44"/>
      <c r="M170" s="234"/>
      <c r="N170" s="235"/>
      <c r="O170" s="91"/>
      <c r="P170" s="91"/>
      <c r="Q170" s="91"/>
      <c r="R170" s="91"/>
      <c r="S170" s="91"/>
      <c r="T170" s="92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7" t="s">
        <v>146</v>
      </c>
      <c r="AU170" s="17" t="s">
        <v>84</v>
      </c>
    </row>
    <row r="171" s="13" customFormat="1">
      <c r="A171" s="13"/>
      <c r="B171" s="238"/>
      <c r="C171" s="239"/>
      <c r="D171" s="231" t="s">
        <v>148</v>
      </c>
      <c r="E171" s="240" t="s">
        <v>1</v>
      </c>
      <c r="F171" s="241" t="s">
        <v>149</v>
      </c>
      <c r="G171" s="239"/>
      <c r="H171" s="240" t="s">
        <v>1</v>
      </c>
      <c r="I171" s="242"/>
      <c r="J171" s="239"/>
      <c r="K171" s="239"/>
      <c r="L171" s="243"/>
      <c r="M171" s="244"/>
      <c r="N171" s="245"/>
      <c r="O171" s="245"/>
      <c r="P171" s="245"/>
      <c r="Q171" s="245"/>
      <c r="R171" s="245"/>
      <c r="S171" s="245"/>
      <c r="T171" s="246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47" t="s">
        <v>148</v>
      </c>
      <c r="AU171" s="247" t="s">
        <v>84</v>
      </c>
      <c r="AV171" s="13" t="s">
        <v>82</v>
      </c>
      <c r="AW171" s="13" t="s">
        <v>31</v>
      </c>
      <c r="AX171" s="13" t="s">
        <v>74</v>
      </c>
      <c r="AY171" s="247" t="s">
        <v>134</v>
      </c>
    </row>
    <row r="172" s="14" customFormat="1">
      <c r="A172" s="14"/>
      <c r="B172" s="248"/>
      <c r="C172" s="249"/>
      <c r="D172" s="231" t="s">
        <v>148</v>
      </c>
      <c r="E172" s="250" t="s">
        <v>1</v>
      </c>
      <c r="F172" s="251" t="s">
        <v>150</v>
      </c>
      <c r="G172" s="249"/>
      <c r="H172" s="252">
        <v>190</v>
      </c>
      <c r="I172" s="253"/>
      <c r="J172" s="249"/>
      <c r="K172" s="249"/>
      <c r="L172" s="254"/>
      <c r="M172" s="255"/>
      <c r="N172" s="256"/>
      <c r="O172" s="256"/>
      <c r="P172" s="256"/>
      <c r="Q172" s="256"/>
      <c r="R172" s="256"/>
      <c r="S172" s="256"/>
      <c r="T172" s="257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58" t="s">
        <v>148</v>
      </c>
      <c r="AU172" s="258" t="s">
        <v>84</v>
      </c>
      <c r="AV172" s="14" t="s">
        <v>84</v>
      </c>
      <c r="AW172" s="14" t="s">
        <v>31</v>
      </c>
      <c r="AX172" s="14" t="s">
        <v>82</v>
      </c>
      <c r="AY172" s="258" t="s">
        <v>134</v>
      </c>
    </row>
    <row r="173" s="2" customFormat="1" ht="37.8" customHeight="1">
      <c r="A173" s="38"/>
      <c r="B173" s="39"/>
      <c r="C173" s="218" t="s">
        <v>192</v>
      </c>
      <c r="D173" s="218" t="s">
        <v>137</v>
      </c>
      <c r="E173" s="219" t="s">
        <v>193</v>
      </c>
      <c r="F173" s="220" t="s">
        <v>194</v>
      </c>
      <c r="G173" s="221" t="s">
        <v>169</v>
      </c>
      <c r="H173" s="222">
        <v>2.3999999999999999</v>
      </c>
      <c r="I173" s="223"/>
      <c r="J173" s="224">
        <f>ROUND(I173*H173,2)</f>
        <v>0</v>
      </c>
      <c r="K173" s="220" t="s">
        <v>141</v>
      </c>
      <c r="L173" s="44"/>
      <c r="M173" s="225" t="s">
        <v>1</v>
      </c>
      <c r="N173" s="226" t="s">
        <v>39</v>
      </c>
      <c r="O173" s="91"/>
      <c r="P173" s="227">
        <f>O173*H173</f>
        <v>0</v>
      </c>
      <c r="Q173" s="227">
        <v>0</v>
      </c>
      <c r="R173" s="227">
        <f>Q173*H173</f>
        <v>0</v>
      </c>
      <c r="S173" s="227">
        <v>0</v>
      </c>
      <c r="T173" s="228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229" t="s">
        <v>142</v>
      </c>
      <c r="AT173" s="229" t="s">
        <v>137</v>
      </c>
      <c r="AU173" s="229" t="s">
        <v>84</v>
      </c>
      <c r="AY173" s="17" t="s">
        <v>134</v>
      </c>
      <c r="BE173" s="230">
        <f>IF(N173="základní",J173,0)</f>
        <v>0</v>
      </c>
      <c r="BF173" s="230">
        <f>IF(N173="snížená",J173,0)</f>
        <v>0</v>
      </c>
      <c r="BG173" s="230">
        <f>IF(N173="zákl. přenesená",J173,0)</f>
        <v>0</v>
      </c>
      <c r="BH173" s="230">
        <f>IF(N173="sníž. přenesená",J173,0)</f>
        <v>0</v>
      </c>
      <c r="BI173" s="230">
        <f>IF(N173="nulová",J173,0)</f>
        <v>0</v>
      </c>
      <c r="BJ173" s="17" t="s">
        <v>82</v>
      </c>
      <c r="BK173" s="230">
        <f>ROUND(I173*H173,2)</f>
        <v>0</v>
      </c>
      <c r="BL173" s="17" t="s">
        <v>142</v>
      </c>
      <c r="BM173" s="229" t="s">
        <v>195</v>
      </c>
    </row>
    <row r="174" s="2" customFormat="1">
      <c r="A174" s="38"/>
      <c r="B174" s="39"/>
      <c r="C174" s="40"/>
      <c r="D174" s="231" t="s">
        <v>144</v>
      </c>
      <c r="E174" s="40"/>
      <c r="F174" s="232" t="s">
        <v>196</v>
      </c>
      <c r="G174" s="40"/>
      <c r="H174" s="40"/>
      <c r="I174" s="233"/>
      <c r="J174" s="40"/>
      <c r="K174" s="40"/>
      <c r="L174" s="44"/>
      <c r="M174" s="234"/>
      <c r="N174" s="235"/>
      <c r="O174" s="91"/>
      <c r="P174" s="91"/>
      <c r="Q174" s="91"/>
      <c r="R174" s="91"/>
      <c r="S174" s="91"/>
      <c r="T174" s="92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7" t="s">
        <v>144</v>
      </c>
      <c r="AU174" s="17" t="s">
        <v>84</v>
      </c>
    </row>
    <row r="175" s="2" customFormat="1">
      <c r="A175" s="38"/>
      <c r="B175" s="39"/>
      <c r="C175" s="40"/>
      <c r="D175" s="236" t="s">
        <v>146</v>
      </c>
      <c r="E175" s="40"/>
      <c r="F175" s="237" t="s">
        <v>197</v>
      </c>
      <c r="G175" s="40"/>
      <c r="H175" s="40"/>
      <c r="I175" s="233"/>
      <c r="J175" s="40"/>
      <c r="K175" s="40"/>
      <c r="L175" s="44"/>
      <c r="M175" s="234"/>
      <c r="N175" s="235"/>
      <c r="O175" s="91"/>
      <c r="P175" s="91"/>
      <c r="Q175" s="91"/>
      <c r="R175" s="91"/>
      <c r="S175" s="91"/>
      <c r="T175" s="92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7" t="s">
        <v>146</v>
      </c>
      <c r="AU175" s="17" t="s">
        <v>84</v>
      </c>
    </row>
    <row r="176" s="13" customFormat="1">
      <c r="A176" s="13"/>
      <c r="B176" s="238"/>
      <c r="C176" s="239"/>
      <c r="D176" s="231" t="s">
        <v>148</v>
      </c>
      <c r="E176" s="240" t="s">
        <v>1</v>
      </c>
      <c r="F176" s="241" t="s">
        <v>171</v>
      </c>
      <c r="G176" s="239"/>
      <c r="H176" s="240" t="s">
        <v>1</v>
      </c>
      <c r="I176" s="242"/>
      <c r="J176" s="239"/>
      <c r="K176" s="239"/>
      <c r="L176" s="243"/>
      <c r="M176" s="244"/>
      <c r="N176" s="245"/>
      <c r="O176" s="245"/>
      <c r="P176" s="245"/>
      <c r="Q176" s="245"/>
      <c r="R176" s="245"/>
      <c r="S176" s="245"/>
      <c r="T176" s="246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47" t="s">
        <v>148</v>
      </c>
      <c r="AU176" s="247" t="s">
        <v>84</v>
      </c>
      <c r="AV176" s="13" t="s">
        <v>82</v>
      </c>
      <c r="AW176" s="13" t="s">
        <v>31</v>
      </c>
      <c r="AX176" s="13" t="s">
        <v>74</v>
      </c>
      <c r="AY176" s="247" t="s">
        <v>134</v>
      </c>
    </row>
    <row r="177" s="14" customFormat="1">
      <c r="A177" s="14"/>
      <c r="B177" s="248"/>
      <c r="C177" s="249"/>
      <c r="D177" s="231" t="s">
        <v>148</v>
      </c>
      <c r="E177" s="250" t="s">
        <v>1</v>
      </c>
      <c r="F177" s="251" t="s">
        <v>172</v>
      </c>
      <c r="G177" s="249"/>
      <c r="H177" s="252">
        <v>2.3999999999999999</v>
      </c>
      <c r="I177" s="253"/>
      <c r="J177" s="249"/>
      <c r="K177" s="249"/>
      <c r="L177" s="254"/>
      <c r="M177" s="255"/>
      <c r="N177" s="256"/>
      <c r="O177" s="256"/>
      <c r="P177" s="256"/>
      <c r="Q177" s="256"/>
      <c r="R177" s="256"/>
      <c r="S177" s="256"/>
      <c r="T177" s="257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58" t="s">
        <v>148</v>
      </c>
      <c r="AU177" s="258" t="s">
        <v>84</v>
      </c>
      <c r="AV177" s="14" t="s">
        <v>84</v>
      </c>
      <c r="AW177" s="14" t="s">
        <v>31</v>
      </c>
      <c r="AX177" s="14" t="s">
        <v>82</v>
      </c>
      <c r="AY177" s="258" t="s">
        <v>134</v>
      </c>
    </row>
    <row r="178" s="2" customFormat="1" ht="24.15" customHeight="1">
      <c r="A178" s="38"/>
      <c r="B178" s="39"/>
      <c r="C178" s="218" t="s">
        <v>198</v>
      </c>
      <c r="D178" s="218" t="s">
        <v>137</v>
      </c>
      <c r="E178" s="219" t="s">
        <v>199</v>
      </c>
      <c r="F178" s="220" t="s">
        <v>200</v>
      </c>
      <c r="G178" s="221" t="s">
        <v>201</v>
      </c>
      <c r="H178" s="222">
        <v>4.3200000000000003</v>
      </c>
      <c r="I178" s="223"/>
      <c r="J178" s="224">
        <f>ROUND(I178*H178,2)</f>
        <v>0</v>
      </c>
      <c r="K178" s="220" t="s">
        <v>141</v>
      </c>
      <c r="L178" s="44"/>
      <c r="M178" s="225" t="s">
        <v>1</v>
      </c>
      <c r="N178" s="226" t="s">
        <v>39</v>
      </c>
      <c r="O178" s="91"/>
      <c r="P178" s="227">
        <f>O178*H178</f>
        <v>0</v>
      </c>
      <c r="Q178" s="227">
        <v>0</v>
      </c>
      <c r="R178" s="227">
        <f>Q178*H178</f>
        <v>0</v>
      </c>
      <c r="S178" s="227">
        <v>0</v>
      </c>
      <c r="T178" s="228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229" t="s">
        <v>142</v>
      </c>
      <c r="AT178" s="229" t="s">
        <v>137</v>
      </c>
      <c r="AU178" s="229" t="s">
        <v>84</v>
      </c>
      <c r="AY178" s="17" t="s">
        <v>134</v>
      </c>
      <c r="BE178" s="230">
        <f>IF(N178="základní",J178,0)</f>
        <v>0</v>
      </c>
      <c r="BF178" s="230">
        <f>IF(N178="snížená",J178,0)</f>
        <v>0</v>
      </c>
      <c r="BG178" s="230">
        <f>IF(N178="zákl. přenesená",J178,0)</f>
        <v>0</v>
      </c>
      <c r="BH178" s="230">
        <f>IF(N178="sníž. přenesená",J178,0)</f>
        <v>0</v>
      </c>
      <c r="BI178" s="230">
        <f>IF(N178="nulová",J178,0)</f>
        <v>0</v>
      </c>
      <c r="BJ178" s="17" t="s">
        <v>82</v>
      </c>
      <c r="BK178" s="230">
        <f>ROUND(I178*H178,2)</f>
        <v>0</v>
      </c>
      <c r="BL178" s="17" t="s">
        <v>142</v>
      </c>
      <c r="BM178" s="229" t="s">
        <v>202</v>
      </c>
    </row>
    <row r="179" s="2" customFormat="1">
      <c r="A179" s="38"/>
      <c r="B179" s="39"/>
      <c r="C179" s="40"/>
      <c r="D179" s="231" t="s">
        <v>144</v>
      </c>
      <c r="E179" s="40"/>
      <c r="F179" s="232" t="s">
        <v>203</v>
      </c>
      <c r="G179" s="40"/>
      <c r="H179" s="40"/>
      <c r="I179" s="233"/>
      <c r="J179" s="40"/>
      <c r="K179" s="40"/>
      <c r="L179" s="44"/>
      <c r="M179" s="234"/>
      <c r="N179" s="235"/>
      <c r="O179" s="91"/>
      <c r="P179" s="91"/>
      <c r="Q179" s="91"/>
      <c r="R179" s="91"/>
      <c r="S179" s="91"/>
      <c r="T179" s="92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7" t="s">
        <v>144</v>
      </c>
      <c r="AU179" s="17" t="s">
        <v>84</v>
      </c>
    </row>
    <row r="180" s="2" customFormat="1">
      <c r="A180" s="38"/>
      <c r="B180" s="39"/>
      <c r="C180" s="40"/>
      <c r="D180" s="236" t="s">
        <v>146</v>
      </c>
      <c r="E180" s="40"/>
      <c r="F180" s="237" t="s">
        <v>204</v>
      </c>
      <c r="G180" s="40"/>
      <c r="H180" s="40"/>
      <c r="I180" s="233"/>
      <c r="J180" s="40"/>
      <c r="K180" s="40"/>
      <c r="L180" s="44"/>
      <c r="M180" s="234"/>
      <c r="N180" s="235"/>
      <c r="O180" s="91"/>
      <c r="P180" s="91"/>
      <c r="Q180" s="91"/>
      <c r="R180" s="91"/>
      <c r="S180" s="91"/>
      <c r="T180" s="92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T180" s="17" t="s">
        <v>146</v>
      </c>
      <c r="AU180" s="17" t="s">
        <v>84</v>
      </c>
    </row>
    <row r="181" s="13" customFormat="1">
      <c r="A181" s="13"/>
      <c r="B181" s="238"/>
      <c r="C181" s="239"/>
      <c r="D181" s="231" t="s">
        <v>148</v>
      </c>
      <c r="E181" s="240" t="s">
        <v>1</v>
      </c>
      <c r="F181" s="241" t="s">
        <v>171</v>
      </c>
      <c r="G181" s="239"/>
      <c r="H181" s="240" t="s">
        <v>1</v>
      </c>
      <c r="I181" s="242"/>
      <c r="J181" s="239"/>
      <c r="K181" s="239"/>
      <c r="L181" s="243"/>
      <c r="M181" s="244"/>
      <c r="N181" s="245"/>
      <c r="O181" s="245"/>
      <c r="P181" s="245"/>
      <c r="Q181" s="245"/>
      <c r="R181" s="245"/>
      <c r="S181" s="245"/>
      <c r="T181" s="246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47" t="s">
        <v>148</v>
      </c>
      <c r="AU181" s="247" t="s">
        <v>84</v>
      </c>
      <c r="AV181" s="13" t="s">
        <v>82</v>
      </c>
      <c r="AW181" s="13" t="s">
        <v>31</v>
      </c>
      <c r="AX181" s="13" t="s">
        <v>74</v>
      </c>
      <c r="AY181" s="247" t="s">
        <v>134</v>
      </c>
    </row>
    <row r="182" s="14" customFormat="1">
      <c r="A182" s="14"/>
      <c r="B182" s="248"/>
      <c r="C182" s="249"/>
      <c r="D182" s="231" t="s">
        <v>148</v>
      </c>
      <c r="E182" s="250" t="s">
        <v>1</v>
      </c>
      <c r="F182" s="251" t="s">
        <v>205</v>
      </c>
      <c r="G182" s="249"/>
      <c r="H182" s="252">
        <v>4.3200000000000003</v>
      </c>
      <c r="I182" s="253"/>
      <c r="J182" s="249"/>
      <c r="K182" s="249"/>
      <c r="L182" s="254"/>
      <c r="M182" s="255"/>
      <c r="N182" s="256"/>
      <c r="O182" s="256"/>
      <c r="P182" s="256"/>
      <c r="Q182" s="256"/>
      <c r="R182" s="256"/>
      <c r="S182" s="256"/>
      <c r="T182" s="257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58" t="s">
        <v>148</v>
      </c>
      <c r="AU182" s="258" t="s">
        <v>84</v>
      </c>
      <c r="AV182" s="14" t="s">
        <v>84</v>
      </c>
      <c r="AW182" s="14" t="s">
        <v>31</v>
      </c>
      <c r="AX182" s="14" t="s">
        <v>82</v>
      </c>
      <c r="AY182" s="258" t="s">
        <v>134</v>
      </c>
    </row>
    <row r="183" s="2" customFormat="1" ht="16.5" customHeight="1">
      <c r="A183" s="38"/>
      <c r="B183" s="39"/>
      <c r="C183" s="218" t="s">
        <v>206</v>
      </c>
      <c r="D183" s="218" t="s">
        <v>137</v>
      </c>
      <c r="E183" s="219" t="s">
        <v>207</v>
      </c>
      <c r="F183" s="220" t="s">
        <v>208</v>
      </c>
      <c r="G183" s="221" t="s">
        <v>169</v>
      </c>
      <c r="H183" s="222">
        <v>2.3999999999999999</v>
      </c>
      <c r="I183" s="223"/>
      <c r="J183" s="224">
        <f>ROUND(I183*H183,2)</f>
        <v>0</v>
      </c>
      <c r="K183" s="220" t="s">
        <v>141</v>
      </c>
      <c r="L183" s="44"/>
      <c r="M183" s="225" t="s">
        <v>1</v>
      </c>
      <c r="N183" s="226" t="s">
        <v>39</v>
      </c>
      <c r="O183" s="91"/>
      <c r="P183" s="227">
        <f>O183*H183</f>
        <v>0</v>
      </c>
      <c r="Q183" s="227">
        <v>0</v>
      </c>
      <c r="R183" s="227">
        <f>Q183*H183</f>
        <v>0</v>
      </c>
      <c r="S183" s="227">
        <v>0</v>
      </c>
      <c r="T183" s="228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229" t="s">
        <v>142</v>
      </c>
      <c r="AT183" s="229" t="s">
        <v>137</v>
      </c>
      <c r="AU183" s="229" t="s">
        <v>84</v>
      </c>
      <c r="AY183" s="17" t="s">
        <v>134</v>
      </c>
      <c r="BE183" s="230">
        <f>IF(N183="základní",J183,0)</f>
        <v>0</v>
      </c>
      <c r="BF183" s="230">
        <f>IF(N183="snížená",J183,0)</f>
        <v>0</v>
      </c>
      <c r="BG183" s="230">
        <f>IF(N183="zákl. přenesená",J183,0)</f>
        <v>0</v>
      </c>
      <c r="BH183" s="230">
        <f>IF(N183="sníž. přenesená",J183,0)</f>
        <v>0</v>
      </c>
      <c r="BI183" s="230">
        <f>IF(N183="nulová",J183,0)</f>
        <v>0</v>
      </c>
      <c r="BJ183" s="17" t="s">
        <v>82</v>
      </c>
      <c r="BK183" s="230">
        <f>ROUND(I183*H183,2)</f>
        <v>0</v>
      </c>
      <c r="BL183" s="17" t="s">
        <v>142</v>
      </c>
      <c r="BM183" s="229" t="s">
        <v>209</v>
      </c>
    </row>
    <row r="184" s="2" customFormat="1">
      <c r="A184" s="38"/>
      <c r="B184" s="39"/>
      <c r="C184" s="40"/>
      <c r="D184" s="231" t="s">
        <v>144</v>
      </c>
      <c r="E184" s="40"/>
      <c r="F184" s="232" t="s">
        <v>210</v>
      </c>
      <c r="G184" s="40"/>
      <c r="H184" s="40"/>
      <c r="I184" s="233"/>
      <c r="J184" s="40"/>
      <c r="K184" s="40"/>
      <c r="L184" s="44"/>
      <c r="M184" s="234"/>
      <c r="N184" s="235"/>
      <c r="O184" s="91"/>
      <c r="P184" s="91"/>
      <c r="Q184" s="91"/>
      <c r="R184" s="91"/>
      <c r="S184" s="91"/>
      <c r="T184" s="92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7" t="s">
        <v>144</v>
      </c>
      <c r="AU184" s="17" t="s">
        <v>84</v>
      </c>
    </row>
    <row r="185" s="2" customFormat="1">
      <c r="A185" s="38"/>
      <c r="B185" s="39"/>
      <c r="C185" s="40"/>
      <c r="D185" s="236" t="s">
        <v>146</v>
      </c>
      <c r="E185" s="40"/>
      <c r="F185" s="237" t="s">
        <v>211</v>
      </c>
      <c r="G185" s="40"/>
      <c r="H185" s="40"/>
      <c r="I185" s="233"/>
      <c r="J185" s="40"/>
      <c r="K185" s="40"/>
      <c r="L185" s="44"/>
      <c r="M185" s="234"/>
      <c r="N185" s="235"/>
      <c r="O185" s="91"/>
      <c r="P185" s="91"/>
      <c r="Q185" s="91"/>
      <c r="R185" s="91"/>
      <c r="S185" s="91"/>
      <c r="T185" s="92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7" t="s">
        <v>146</v>
      </c>
      <c r="AU185" s="17" t="s">
        <v>84</v>
      </c>
    </row>
    <row r="186" s="13" customFormat="1">
      <c r="A186" s="13"/>
      <c r="B186" s="238"/>
      <c r="C186" s="239"/>
      <c r="D186" s="231" t="s">
        <v>148</v>
      </c>
      <c r="E186" s="240" t="s">
        <v>1</v>
      </c>
      <c r="F186" s="241" t="s">
        <v>171</v>
      </c>
      <c r="G186" s="239"/>
      <c r="H186" s="240" t="s">
        <v>1</v>
      </c>
      <c r="I186" s="242"/>
      <c r="J186" s="239"/>
      <c r="K186" s="239"/>
      <c r="L186" s="243"/>
      <c r="M186" s="244"/>
      <c r="N186" s="245"/>
      <c r="O186" s="245"/>
      <c r="P186" s="245"/>
      <c r="Q186" s="245"/>
      <c r="R186" s="245"/>
      <c r="S186" s="245"/>
      <c r="T186" s="246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47" t="s">
        <v>148</v>
      </c>
      <c r="AU186" s="247" t="s">
        <v>84</v>
      </c>
      <c r="AV186" s="13" t="s">
        <v>82</v>
      </c>
      <c r="AW186" s="13" t="s">
        <v>31</v>
      </c>
      <c r="AX186" s="13" t="s">
        <v>74</v>
      </c>
      <c r="AY186" s="247" t="s">
        <v>134</v>
      </c>
    </row>
    <row r="187" s="14" customFormat="1">
      <c r="A187" s="14"/>
      <c r="B187" s="248"/>
      <c r="C187" s="249"/>
      <c r="D187" s="231" t="s">
        <v>148</v>
      </c>
      <c r="E187" s="250" t="s">
        <v>1</v>
      </c>
      <c r="F187" s="251" t="s">
        <v>172</v>
      </c>
      <c r="G187" s="249"/>
      <c r="H187" s="252">
        <v>2.3999999999999999</v>
      </c>
      <c r="I187" s="253"/>
      <c r="J187" s="249"/>
      <c r="K187" s="249"/>
      <c r="L187" s="254"/>
      <c r="M187" s="255"/>
      <c r="N187" s="256"/>
      <c r="O187" s="256"/>
      <c r="P187" s="256"/>
      <c r="Q187" s="256"/>
      <c r="R187" s="256"/>
      <c r="S187" s="256"/>
      <c r="T187" s="257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58" t="s">
        <v>148</v>
      </c>
      <c r="AU187" s="258" t="s">
        <v>84</v>
      </c>
      <c r="AV187" s="14" t="s">
        <v>84</v>
      </c>
      <c r="AW187" s="14" t="s">
        <v>31</v>
      </c>
      <c r="AX187" s="14" t="s">
        <v>82</v>
      </c>
      <c r="AY187" s="258" t="s">
        <v>134</v>
      </c>
    </row>
    <row r="188" s="2" customFormat="1" ht="24.15" customHeight="1">
      <c r="A188" s="38"/>
      <c r="B188" s="39"/>
      <c r="C188" s="218" t="s">
        <v>212</v>
      </c>
      <c r="D188" s="218" t="s">
        <v>137</v>
      </c>
      <c r="E188" s="219" t="s">
        <v>213</v>
      </c>
      <c r="F188" s="220" t="s">
        <v>214</v>
      </c>
      <c r="G188" s="221" t="s">
        <v>169</v>
      </c>
      <c r="H188" s="222">
        <v>6</v>
      </c>
      <c r="I188" s="223"/>
      <c r="J188" s="224">
        <f>ROUND(I188*H188,2)</f>
        <v>0</v>
      </c>
      <c r="K188" s="220" t="s">
        <v>141</v>
      </c>
      <c r="L188" s="44"/>
      <c r="M188" s="225" t="s">
        <v>1</v>
      </c>
      <c r="N188" s="226" t="s">
        <v>39</v>
      </c>
      <c r="O188" s="91"/>
      <c r="P188" s="227">
        <f>O188*H188</f>
        <v>0</v>
      </c>
      <c r="Q188" s="227">
        <v>0</v>
      </c>
      <c r="R188" s="227">
        <f>Q188*H188</f>
        <v>0</v>
      </c>
      <c r="S188" s="227">
        <v>0</v>
      </c>
      <c r="T188" s="228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229" t="s">
        <v>142</v>
      </c>
      <c r="AT188" s="229" t="s">
        <v>137</v>
      </c>
      <c r="AU188" s="229" t="s">
        <v>84</v>
      </c>
      <c r="AY188" s="17" t="s">
        <v>134</v>
      </c>
      <c r="BE188" s="230">
        <f>IF(N188="základní",J188,0)</f>
        <v>0</v>
      </c>
      <c r="BF188" s="230">
        <f>IF(N188="snížená",J188,0)</f>
        <v>0</v>
      </c>
      <c r="BG188" s="230">
        <f>IF(N188="zákl. přenesená",J188,0)</f>
        <v>0</v>
      </c>
      <c r="BH188" s="230">
        <f>IF(N188="sníž. přenesená",J188,0)</f>
        <v>0</v>
      </c>
      <c r="BI188" s="230">
        <f>IF(N188="nulová",J188,0)</f>
        <v>0</v>
      </c>
      <c r="BJ188" s="17" t="s">
        <v>82</v>
      </c>
      <c r="BK188" s="230">
        <f>ROUND(I188*H188,2)</f>
        <v>0</v>
      </c>
      <c r="BL188" s="17" t="s">
        <v>142</v>
      </c>
      <c r="BM188" s="229" t="s">
        <v>215</v>
      </c>
    </row>
    <row r="189" s="2" customFormat="1">
      <c r="A189" s="38"/>
      <c r="B189" s="39"/>
      <c r="C189" s="40"/>
      <c r="D189" s="231" t="s">
        <v>144</v>
      </c>
      <c r="E189" s="40"/>
      <c r="F189" s="232" t="s">
        <v>216</v>
      </c>
      <c r="G189" s="40"/>
      <c r="H189" s="40"/>
      <c r="I189" s="233"/>
      <c r="J189" s="40"/>
      <c r="K189" s="40"/>
      <c r="L189" s="44"/>
      <c r="M189" s="234"/>
      <c r="N189" s="235"/>
      <c r="O189" s="91"/>
      <c r="P189" s="91"/>
      <c r="Q189" s="91"/>
      <c r="R189" s="91"/>
      <c r="S189" s="91"/>
      <c r="T189" s="92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T189" s="17" t="s">
        <v>144</v>
      </c>
      <c r="AU189" s="17" t="s">
        <v>84</v>
      </c>
    </row>
    <row r="190" s="2" customFormat="1">
      <c r="A190" s="38"/>
      <c r="B190" s="39"/>
      <c r="C190" s="40"/>
      <c r="D190" s="236" t="s">
        <v>146</v>
      </c>
      <c r="E190" s="40"/>
      <c r="F190" s="237" t="s">
        <v>217</v>
      </c>
      <c r="G190" s="40"/>
      <c r="H190" s="40"/>
      <c r="I190" s="233"/>
      <c r="J190" s="40"/>
      <c r="K190" s="40"/>
      <c r="L190" s="44"/>
      <c r="M190" s="234"/>
      <c r="N190" s="235"/>
      <c r="O190" s="91"/>
      <c r="P190" s="91"/>
      <c r="Q190" s="91"/>
      <c r="R190" s="91"/>
      <c r="S190" s="91"/>
      <c r="T190" s="92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T190" s="17" t="s">
        <v>146</v>
      </c>
      <c r="AU190" s="17" t="s">
        <v>84</v>
      </c>
    </row>
    <row r="191" s="13" customFormat="1">
      <c r="A191" s="13"/>
      <c r="B191" s="238"/>
      <c r="C191" s="239"/>
      <c r="D191" s="231" t="s">
        <v>148</v>
      </c>
      <c r="E191" s="240" t="s">
        <v>1</v>
      </c>
      <c r="F191" s="241" t="s">
        <v>218</v>
      </c>
      <c r="G191" s="239"/>
      <c r="H191" s="240" t="s">
        <v>1</v>
      </c>
      <c r="I191" s="242"/>
      <c r="J191" s="239"/>
      <c r="K191" s="239"/>
      <c r="L191" s="243"/>
      <c r="M191" s="244"/>
      <c r="N191" s="245"/>
      <c r="O191" s="245"/>
      <c r="P191" s="245"/>
      <c r="Q191" s="245"/>
      <c r="R191" s="245"/>
      <c r="S191" s="245"/>
      <c r="T191" s="246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47" t="s">
        <v>148</v>
      </c>
      <c r="AU191" s="247" t="s">
        <v>84</v>
      </c>
      <c r="AV191" s="13" t="s">
        <v>82</v>
      </c>
      <c r="AW191" s="13" t="s">
        <v>31</v>
      </c>
      <c r="AX191" s="13" t="s">
        <v>74</v>
      </c>
      <c r="AY191" s="247" t="s">
        <v>134</v>
      </c>
    </row>
    <row r="192" s="14" customFormat="1">
      <c r="A192" s="14"/>
      <c r="B192" s="248"/>
      <c r="C192" s="249"/>
      <c r="D192" s="231" t="s">
        <v>148</v>
      </c>
      <c r="E192" s="250" t="s">
        <v>1</v>
      </c>
      <c r="F192" s="251" t="s">
        <v>219</v>
      </c>
      <c r="G192" s="249"/>
      <c r="H192" s="252">
        <v>6</v>
      </c>
      <c r="I192" s="253"/>
      <c r="J192" s="249"/>
      <c r="K192" s="249"/>
      <c r="L192" s="254"/>
      <c r="M192" s="255"/>
      <c r="N192" s="256"/>
      <c r="O192" s="256"/>
      <c r="P192" s="256"/>
      <c r="Q192" s="256"/>
      <c r="R192" s="256"/>
      <c r="S192" s="256"/>
      <c r="T192" s="257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58" t="s">
        <v>148</v>
      </c>
      <c r="AU192" s="258" t="s">
        <v>84</v>
      </c>
      <c r="AV192" s="14" t="s">
        <v>84</v>
      </c>
      <c r="AW192" s="14" t="s">
        <v>31</v>
      </c>
      <c r="AX192" s="14" t="s">
        <v>74</v>
      </c>
      <c r="AY192" s="258" t="s">
        <v>134</v>
      </c>
    </row>
    <row r="193" s="15" customFormat="1">
      <c r="A193" s="15"/>
      <c r="B193" s="259"/>
      <c r="C193" s="260"/>
      <c r="D193" s="231" t="s">
        <v>148</v>
      </c>
      <c r="E193" s="261" t="s">
        <v>1</v>
      </c>
      <c r="F193" s="262" t="s">
        <v>220</v>
      </c>
      <c r="G193" s="260"/>
      <c r="H193" s="263">
        <v>6</v>
      </c>
      <c r="I193" s="264"/>
      <c r="J193" s="260"/>
      <c r="K193" s="260"/>
      <c r="L193" s="265"/>
      <c r="M193" s="266"/>
      <c r="N193" s="267"/>
      <c r="O193" s="267"/>
      <c r="P193" s="267"/>
      <c r="Q193" s="267"/>
      <c r="R193" s="267"/>
      <c r="S193" s="267"/>
      <c r="T193" s="268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T193" s="269" t="s">
        <v>148</v>
      </c>
      <c r="AU193" s="269" t="s">
        <v>84</v>
      </c>
      <c r="AV193" s="15" t="s">
        <v>142</v>
      </c>
      <c r="AW193" s="15" t="s">
        <v>31</v>
      </c>
      <c r="AX193" s="15" t="s">
        <v>82</v>
      </c>
      <c r="AY193" s="269" t="s">
        <v>134</v>
      </c>
    </row>
    <row r="194" s="2" customFormat="1" ht="16.5" customHeight="1">
      <c r="A194" s="38"/>
      <c r="B194" s="39"/>
      <c r="C194" s="270" t="s">
        <v>221</v>
      </c>
      <c r="D194" s="270" t="s">
        <v>222</v>
      </c>
      <c r="E194" s="271" t="s">
        <v>223</v>
      </c>
      <c r="F194" s="272" t="s">
        <v>224</v>
      </c>
      <c r="G194" s="273" t="s">
        <v>201</v>
      </c>
      <c r="H194" s="274">
        <v>14.4</v>
      </c>
      <c r="I194" s="275"/>
      <c r="J194" s="276">
        <f>ROUND(I194*H194,2)</f>
        <v>0</v>
      </c>
      <c r="K194" s="272" t="s">
        <v>141</v>
      </c>
      <c r="L194" s="277"/>
      <c r="M194" s="278" t="s">
        <v>1</v>
      </c>
      <c r="N194" s="279" t="s">
        <v>39</v>
      </c>
      <c r="O194" s="91"/>
      <c r="P194" s="227">
        <f>O194*H194</f>
        <v>0</v>
      </c>
      <c r="Q194" s="227">
        <v>1</v>
      </c>
      <c r="R194" s="227">
        <f>Q194*H194</f>
        <v>14.4</v>
      </c>
      <c r="S194" s="227">
        <v>0</v>
      </c>
      <c r="T194" s="228">
        <f>S194*H194</f>
        <v>0</v>
      </c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R194" s="229" t="s">
        <v>225</v>
      </c>
      <c r="AT194" s="229" t="s">
        <v>222</v>
      </c>
      <c r="AU194" s="229" t="s">
        <v>84</v>
      </c>
      <c r="AY194" s="17" t="s">
        <v>134</v>
      </c>
      <c r="BE194" s="230">
        <f>IF(N194="základní",J194,0)</f>
        <v>0</v>
      </c>
      <c r="BF194" s="230">
        <f>IF(N194="snížená",J194,0)</f>
        <v>0</v>
      </c>
      <c r="BG194" s="230">
        <f>IF(N194="zákl. přenesená",J194,0)</f>
        <v>0</v>
      </c>
      <c r="BH194" s="230">
        <f>IF(N194="sníž. přenesená",J194,0)</f>
        <v>0</v>
      </c>
      <c r="BI194" s="230">
        <f>IF(N194="nulová",J194,0)</f>
        <v>0</v>
      </c>
      <c r="BJ194" s="17" t="s">
        <v>82</v>
      </c>
      <c r="BK194" s="230">
        <f>ROUND(I194*H194,2)</f>
        <v>0</v>
      </c>
      <c r="BL194" s="17" t="s">
        <v>142</v>
      </c>
      <c r="BM194" s="229" t="s">
        <v>226</v>
      </c>
    </row>
    <row r="195" s="2" customFormat="1">
      <c r="A195" s="38"/>
      <c r="B195" s="39"/>
      <c r="C195" s="40"/>
      <c r="D195" s="231" t="s">
        <v>144</v>
      </c>
      <c r="E195" s="40"/>
      <c r="F195" s="232" t="s">
        <v>224</v>
      </c>
      <c r="G195" s="40"/>
      <c r="H195" s="40"/>
      <c r="I195" s="233"/>
      <c r="J195" s="40"/>
      <c r="K195" s="40"/>
      <c r="L195" s="44"/>
      <c r="M195" s="234"/>
      <c r="N195" s="235"/>
      <c r="O195" s="91"/>
      <c r="P195" s="91"/>
      <c r="Q195" s="91"/>
      <c r="R195" s="91"/>
      <c r="S195" s="91"/>
      <c r="T195" s="92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T195" s="17" t="s">
        <v>144</v>
      </c>
      <c r="AU195" s="17" t="s">
        <v>84</v>
      </c>
    </row>
    <row r="196" s="13" customFormat="1">
      <c r="A196" s="13"/>
      <c r="B196" s="238"/>
      <c r="C196" s="239"/>
      <c r="D196" s="231" t="s">
        <v>148</v>
      </c>
      <c r="E196" s="240" t="s">
        <v>1</v>
      </c>
      <c r="F196" s="241" t="s">
        <v>218</v>
      </c>
      <c r="G196" s="239"/>
      <c r="H196" s="240" t="s">
        <v>1</v>
      </c>
      <c r="I196" s="242"/>
      <c r="J196" s="239"/>
      <c r="K196" s="239"/>
      <c r="L196" s="243"/>
      <c r="M196" s="244"/>
      <c r="N196" s="245"/>
      <c r="O196" s="245"/>
      <c r="P196" s="245"/>
      <c r="Q196" s="245"/>
      <c r="R196" s="245"/>
      <c r="S196" s="245"/>
      <c r="T196" s="246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47" t="s">
        <v>148</v>
      </c>
      <c r="AU196" s="247" t="s">
        <v>84</v>
      </c>
      <c r="AV196" s="13" t="s">
        <v>82</v>
      </c>
      <c r="AW196" s="13" t="s">
        <v>31</v>
      </c>
      <c r="AX196" s="13" t="s">
        <v>74</v>
      </c>
      <c r="AY196" s="247" t="s">
        <v>134</v>
      </c>
    </row>
    <row r="197" s="14" customFormat="1">
      <c r="A197" s="14"/>
      <c r="B197" s="248"/>
      <c r="C197" s="249"/>
      <c r="D197" s="231" t="s">
        <v>148</v>
      </c>
      <c r="E197" s="250" t="s">
        <v>1</v>
      </c>
      <c r="F197" s="251" t="s">
        <v>227</v>
      </c>
      <c r="G197" s="249"/>
      <c r="H197" s="252">
        <v>14.4</v>
      </c>
      <c r="I197" s="253"/>
      <c r="J197" s="249"/>
      <c r="K197" s="249"/>
      <c r="L197" s="254"/>
      <c r="M197" s="255"/>
      <c r="N197" s="256"/>
      <c r="O197" s="256"/>
      <c r="P197" s="256"/>
      <c r="Q197" s="256"/>
      <c r="R197" s="256"/>
      <c r="S197" s="256"/>
      <c r="T197" s="257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58" t="s">
        <v>148</v>
      </c>
      <c r="AU197" s="258" t="s">
        <v>84</v>
      </c>
      <c r="AV197" s="14" t="s">
        <v>84</v>
      </c>
      <c r="AW197" s="14" t="s">
        <v>31</v>
      </c>
      <c r="AX197" s="14" t="s">
        <v>74</v>
      </c>
      <c r="AY197" s="258" t="s">
        <v>134</v>
      </c>
    </row>
    <row r="198" s="15" customFormat="1">
      <c r="A198" s="15"/>
      <c r="B198" s="259"/>
      <c r="C198" s="260"/>
      <c r="D198" s="231" t="s">
        <v>148</v>
      </c>
      <c r="E198" s="261" t="s">
        <v>1</v>
      </c>
      <c r="F198" s="262" t="s">
        <v>220</v>
      </c>
      <c r="G198" s="260"/>
      <c r="H198" s="263">
        <v>14.4</v>
      </c>
      <c r="I198" s="264"/>
      <c r="J198" s="260"/>
      <c r="K198" s="260"/>
      <c r="L198" s="265"/>
      <c r="M198" s="266"/>
      <c r="N198" s="267"/>
      <c r="O198" s="267"/>
      <c r="P198" s="267"/>
      <c r="Q198" s="267"/>
      <c r="R198" s="267"/>
      <c r="S198" s="267"/>
      <c r="T198" s="268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T198" s="269" t="s">
        <v>148</v>
      </c>
      <c r="AU198" s="269" t="s">
        <v>84</v>
      </c>
      <c r="AV198" s="15" t="s">
        <v>142</v>
      </c>
      <c r="AW198" s="15" t="s">
        <v>31</v>
      </c>
      <c r="AX198" s="15" t="s">
        <v>82</v>
      </c>
      <c r="AY198" s="269" t="s">
        <v>134</v>
      </c>
    </row>
    <row r="199" s="2" customFormat="1" ht="24.15" customHeight="1">
      <c r="A199" s="38"/>
      <c r="B199" s="39"/>
      <c r="C199" s="218" t="s">
        <v>228</v>
      </c>
      <c r="D199" s="218" t="s">
        <v>137</v>
      </c>
      <c r="E199" s="219" t="s">
        <v>229</v>
      </c>
      <c r="F199" s="220" t="s">
        <v>230</v>
      </c>
      <c r="G199" s="221" t="s">
        <v>140</v>
      </c>
      <c r="H199" s="222">
        <v>331.94999999999999</v>
      </c>
      <c r="I199" s="223"/>
      <c r="J199" s="224">
        <f>ROUND(I199*H199,2)</f>
        <v>0</v>
      </c>
      <c r="K199" s="220" t="s">
        <v>141</v>
      </c>
      <c r="L199" s="44"/>
      <c r="M199" s="225" t="s">
        <v>1</v>
      </c>
      <c r="N199" s="226" t="s">
        <v>39</v>
      </c>
      <c r="O199" s="91"/>
      <c r="P199" s="227">
        <f>O199*H199</f>
        <v>0</v>
      </c>
      <c r="Q199" s="227">
        <v>0</v>
      </c>
      <c r="R199" s="227">
        <f>Q199*H199</f>
        <v>0</v>
      </c>
      <c r="S199" s="227">
        <v>0</v>
      </c>
      <c r="T199" s="228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229" t="s">
        <v>142</v>
      </c>
      <c r="AT199" s="229" t="s">
        <v>137</v>
      </c>
      <c r="AU199" s="229" t="s">
        <v>84</v>
      </c>
      <c r="AY199" s="17" t="s">
        <v>134</v>
      </c>
      <c r="BE199" s="230">
        <f>IF(N199="základní",J199,0)</f>
        <v>0</v>
      </c>
      <c r="BF199" s="230">
        <f>IF(N199="snížená",J199,0)</f>
        <v>0</v>
      </c>
      <c r="BG199" s="230">
        <f>IF(N199="zákl. přenesená",J199,0)</f>
        <v>0</v>
      </c>
      <c r="BH199" s="230">
        <f>IF(N199="sníž. přenesená",J199,0)</f>
        <v>0</v>
      </c>
      <c r="BI199" s="230">
        <f>IF(N199="nulová",J199,0)</f>
        <v>0</v>
      </c>
      <c r="BJ199" s="17" t="s">
        <v>82</v>
      </c>
      <c r="BK199" s="230">
        <f>ROUND(I199*H199,2)</f>
        <v>0</v>
      </c>
      <c r="BL199" s="17" t="s">
        <v>142</v>
      </c>
      <c r="BM199" s="229" t="s">
        <v>231</v>
      </c>
    </row>
    <row r="200" s="2" customFormat="1">
      <c r="A200" s="38"/>
      <c r="B200" s="39"/>
      <c r="C200" s="40"/>
      <c r="D200" s="231" t="s">
        <v>144</v>
      </c>
      <c r="E200" s="40"/>
      <c r="F200" s="232" t="s">
        <v>232</v>
      </c>
      <c r="G200" s="40"/>
      <c r="H200" s="40"/>
      <c r="I200" s="233"/>
      <c r="J200" s="40"/>
      <c r="K200" s="40"/>
      <c r="L200" s="44"/>
      <c r="M200" s="234"/>
      <c r="N200" s="235"/>
      <c r="O200" s="91"/>
      <c r="P200" s="91"/>
      <c r="Q200" s="91"/>
      <c r="R200" s="91"/>
      <c r="S200" s="91"/>
      <c r="T200" s="92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7" t="s">
        <v>144</v>
      </c>
      <c r="AU200" s="17" t="s">
        <v>84</v>
      </c>
    </row>
    <row r="201" s="2" customFormat="1">
      <c r="A201" s="38"/>
      <c r="B201" s="39"/>
      <c r="C201" s="40"/>
      <c r="D201" s="236" t="s">
        <v>146</v>
      </c>
      <c r="E201" s="40"/>
      <c r="F201" s="237" t="s">
        <v>233</v>
      </c>
      <c r="G201" s="40"/>
      <c r="H201" s="40"/>
      <c r="I201" s="233"/>
      <c r="J201" s="40"/>
      <c r="K201" s="40"/>
      <c r="L201" s="44"/>
      <c r="M201" s="234"/>
      <c r="N201" s="235"/>
      <c r="O201" s="91"/>
      <c r="P201" s="91"/>
      <c r="Q201" s="91"/>
      <c r="R201" s="91"/>
      <c r="S201" s="91"/>
      <c r="T201" s="92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7" t="s">
        <v>146</v>
      </c>
      <c r="AU201" s="17" t="s">
        <v>84</v>
      </c>
    </row>
    <row r="202" s="13" customFormat="1">
      <c r="A202" s="13"/>
      <c r="B202" s="238"/>
      <c r="C202" s="239"/>
      <c r="D202" s="231" t="s">
        <v>148</v>
      </c>
      <c r="E202" s="240" t="s">
        <v>1</v>
      </c>
      <c r="F202" s="241" t="s">
        <v>149</v>
      </c>
      <c r="G202" s="239"/>
      <c r="H202" s="240" t="s">
        <v>1</v>
      </c>
      <c r="I202" s="242"/>
      <c r="J202" s="239"/>
      <c r="K202" s="239"/>
      <c r="L202" s="243"/>
      <c r="M202" s="244"/>
      <c r="N202" s="245"/>
      <c r="O202" s="245"/>
      <c r="P202" s="245"/>
      <c r="Q202" s="245"/>
      <c r="R202" s="245"/>
      <c r="S202" s="245"/>
      <c r="T202" s="246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47" t="s">
        <v>148</v>
      </c>
      <c r="AU202" s="247" t="s">
        <v>84</v>
      </c>
      <c r="AV202" s="13" t="s">
        <v>82</v>
      </c>
      <c r="AW202" s="13" t="s">
        <v>31</v>
      </c>
      <c r="AX202" s="13" t="s">
        <v>74</v>
      </c>
      <c r="AY202" s="247" t="s">
        <v>134</v>
      </c>
    </row>
    <row r="203" s="14" customFormat="1">
      <c r="A203" s="14"/>
      <c r="B203" s="248"/>
      <c r="C203" s="249"/>
      <c r="D203" s="231" t="s">
        <v>148</v>
      </c>
      <c r="E203" s="250" t="s">
        <v>1</v>
      </c>
      <c r="F203" s="251" t="s">
        <v>150</v>
      </c>
      <c r="G203" s="249"/>
      <c r="H203" s="252">
        <v>190</v>
      </c>
      <c r="I203" s="253"/>
      <c r="J203" s="249"/>
      <c r="K203" s="249"/>
      <c r="L203" s="254"/>
      <c r="M203" s="255"/>
      <c r="N203" s="256"/>
      <c r="O203" s="256"/>
      <c r="P203" s="256"/>
      <c r="Q203" s="256"/>
      <c r="R203" s="256"/>
      <c r="S203" s="256"/>
      <c r="T203" s="257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58" t="s">
        <v>148</v>
      </c>
      <c r="AU203" s="258" t="s">
        <v>84</v>
      </c>
      <c r="AV203" s="14" t="s">
        <v>84</v>
      </c>
      <c r="AW203" s="14" t="s">
        <v>31</v>
      </c>
      <c r="AX203" s="14" t="s">
        <v>74</v>
      </c>
      <c r="AY203" s="258" t="s">
        <v>134</v>
      </c>
    </row>
    <row r="204" s="13" customFormat="1">
      <c r="A204" s="13"/>
      <c r="B204" s="238"/>
      <c r="C204" s="239"/>
      <c r="D204" s="231" t="s">
        <v>148</v>
      </c>
      <c r="E204" s="240" t="s">
        <v>1</v>
      </c>
      <c r="F204" s="241" t="s">
        <v>234</v>
      </c>
      <c r="G204" s="239"/>
      <c r="H204" s="240" t="s">
        <v>1</v>
      </c>
      <c r="I204" s="242"/>
      <c r="J204" s="239"/>
      <c r="K204" s="239"/>
      <c r="L204" s="243"/>
      <c r="M204" s="244"/>
      <c r="N204" s="245"/>
      <c r="O204" s="245"/>
      <c r="P204" s="245"/>
      <c r="Q204" s="245"/>
      <c r="R204" s="245"/>
      <c r="S204" s="245"/>
      <c r="T204" s="246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47" t="s">
        <v>148</v>
      </c>
      <c r="AU204" s="247" t="s">
        <v>84</v>
      </c>
      <c r="AV204" s="13" t="s">
        <v>82</v>
      </c>
      <c r="AW204" s="13" t="s">
        <v>31</v>
      </c>
      <c r="AX204" s="13" t="s">
        <v>74</v>
      </c>
      <c r="AY204" s="247" t="s">
        <v>134</v>
      </c>
    </row>
    <row r="205" s="14" customFormat="1">
      <c r="A205" s="14"/>
      <c r="B205" s="248"/>
      <c r="C205" s="249"/>
      <c r="D205" s="231" t="s">
        <v>148</v>
      </c>
      <c r="E205" s="250" t="s">
        <v>1</v>
      </c>
      <c r="F205" s="251" t="s">
        <v>235</v>
      </c>
      <c r="G205" s="249"/>
      <c r="H205" s="252">
        <v>141.94999999999999</v>
      </c>
      <c r="I205" s="253"/>
      <c r="J205" s="249"/>
      <c r="K205" s="249"/>
      <c r="L205" s="254"/>
      <c r="M205" s="255"/>
      <c r="N205" s="256"/>
      <c r="O205" s="256"/>
      <c r="P205" s="256"/>
      <c r="Q205" s="256"/>
      <c r="R205" s="256"/>
      <c r="S205" s="256"/>
      <c r="T205" s="257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58" t="s">
        <v>148</v>
      </c>
      <c r="AU205" s="258" t="s">
        <v>84</v>
      </c>
      <c r="AV205" s="14" t="s">
        <v>84</v>
      </c>
      <c r="AW205" s="14" t="s">
        <v>31</v>
      </c>
      <c r="AX205" s="14" t="s">
        <v>74</v>
      </c>
      <c r="AY205" s="258" t="s">
        <v>134</v>
      </c>
    </row>
    <row r="206" s="15" customFormat="1">
      <c r="A206" s="15"/>
      <c r="B206" s="259"/>
      <c r="C206" s="260"/>
      <c r="D206" s="231" t="s">
        <v>148</v>
      </c>
      <c r="E206" s="261" t="s">
        <v>1</v>
      </c>
      <c r="F206" s="262" t="s">
        <v>220</v>
      </c>
      <c r="G206" s="260"/>
      <c r="H206" s="263">
        <v>331.94999999999999</v>
      </c>
      <c r="I206" s="264"/>
      <c r="J206" s="260"/>
      <c r="K206" s="260"/>
      <c r="L206" s="265"/>
      <c r="M206" s="266"/>
      <c r="N206" s="267"/>
      <c r="O206" s="267"/>
      <c r="P206" s="267"/>
      <c r="Q206" s="267"/>
      <c r="R206" s="267"/>
      <c r="S206" s="267"/>
      <c r="T206" s="268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T206" s="269" t="s">
        <v>148</v>
      </c>
      <c r="AU206" s="269" t="s">
        <v>84</v>
      </c>
      <c r="AV206" s="15" t="s">
        <v>142</v>
      </c>
      <c r="AW206" s="15" t="s">
        <v>31</v>
      </c>
      <c r="AX206" s="15" t="s">
        <v>82</v>
      </c>
      <c r="AY206" s="269" t="s">
        <v>134</v>
      </c>
    </row>
    <row r="207" s="2" customFormat="1" ht="37.8" customHeight="1">
      <c r="A207" s="38"/>
      <c r="B207" s="39"/>
      <c r="C207" s="218" t="s">
        <v>236</v>
      </c>
      <c r="D207" s="218" t="s">
        <v>137</v>
      </c>
      <c r="E207" s="219" t="s">
        <v>237</v>
      </c>
      <c r="F207" s="220" t="s">
        <v>238</v>
      </c>
      <c r="G207" s="221" t="s">
        <v>140</v>
      </c>
      <c r="H207" s="222">
        <v>331.94999999999999</v>
      </c>
      <c r="I207" s="223"/>
      <c r="J207" s="224">
        <f>ROUND(I207*H207,2)</f>
        <v>0</v>
      </c>
      <c r="K207" s="220" t="s">
        <v>141</v>
      </c>
      <c r="L207" s="44"/>
      <c r="M207" s="225" t="s">
        <v>1</v>
      </c>
      <c r="N207" s="226" t="s">
        <v>39</v>
      </c>
      <c r="O207" s="91"/>
      <c r="P207" s="227">
        <f>O207*H207</f>
        <v>0</v>
      </c>
      <c r="Q207" s="227">
        <v>0</v>
      </c>
      <c r="R207" s="227">
        <f>Q207*H207</f>
        <v>0</v>
      </c>
      <c r="S207" s="227">
        <v>0</v>
      </c>
      <c r="T207" s="228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229" t="s">
        <v>142</v>
      </c>
      <c r="AT207" s="229" t="s">
        <v>137</v>
      </c>
      <c r="AU207" s="229" t="s">
        <v>84</v>
      </c>
      <c r="AY207" s="17" t="s">
        <v>134</v>
      </c>
      <c r="BE207" s="230">
        <f>IF(N207="základní",J207,0)</f>
        <v>0</v>
      </c>
      <c r="BF207" s="230">
        <f>IF(N207="snížená",J207,0)</f>
        <v>0</v>
      </c>
      <c r="BG207" s="230">
        <f>IF(N207="zákl. přenesená",J207,0)</f>
        <v>0</v>
      </c>
      <c r="BH207" s="230">
        <f>IF(N207="sníž. přenesená",J207,0)</f>
        <v>0</v>
      </c>
      <c r="BI207" s="230">
        <f>IF(N207="nulová",J207,0)</f>
        <v>0</v>
      </c>
      <c r="BJ207" s="17" t="s">
        <v>82</v>
      </c>
      <c r="BK207" s="230">
        <f>ROUND(I207*H207,2)</f>
        <v>0</v>
      </c>
      <c r="BL207" s="17" t="s">
        <v>142</v>
      </c>
      <c r="BM207" s="229" t="s">
        <v>239</v>
      </c>
    </row>
    <row r="208" s="2" customFormat="1">
      <c r="A208" s="38"/>
      <c r="B208" s="39"/>
      <c r="C208" s="40"/>
      <c r="D208" s="231" t="s">
        <v>144</v>
      </c>
      <c r="E208" s="40"/>
      <c r="F208" s="232" t="s">
        <v>240</v>
      </c>
      <c r="G208" s="40"/>
      <c r="H208" s="40"/>
      <c r="I208" s="233"/>
      <c r="J208" s="40"/>
      <c r="K208" s="40"/>
      <c r="L208" s="44"/>
      <c r="M208" s="234"/>
      <c r="N208" s="235"/>
      <c r="O208" s="91"/>
      <c r="P208" s="91"/>
      <c r="Q208" s="91"/>
      <c r="R208" s="91"/>
      <c r="S208" s="91"/>
      <c r="T208" s="92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T208" s="17" t="s">
        <v>144</v>
      </c>
      <c r="AU208" s="17" t="s">
        <v>84</v>
      </c>
    </row>
    <row r="209" s="2" customFormat="1">
      <c r="A209" s="38"/>
      <c r="B209" s="39"/>
      <c r="C209" s="40"/>
      <c r="D209" s="236" t="s">
        <v>146</v>
      </c>
      <c r="E209" s="40"/>
      <c r="F209" s="237" t="s">
        <v>241</v>
      </c>
      <c r="G209" s="40"/>
      <c r="H209" s="40"/>
      <c r="I209" s="233"/>
      <c r="J209" s="40"/>
      <c r="K209" s="40"/>
      <c r="L209" s="44"/>
      <c r="M209" s="234"/>
      <c r="N209" s="235"/>
      <c r="O209" s="91"/>
      <c r="P209" s="91"/>
      <c r="Q209" s="91"/>
      <c r="R209" s="91"/>
      <c r="S209" s="91"/>
      <c r="T209" s="92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T209" s="17" t="s">
        <v>146</v>
      </c>
      <c r="AU209" s="17" t="s">
        <v>84</v>
      </c>
    </row>
    <row r="210" s="13" customFormat="1">
      <c r="A210" s="13"/>
      <c r="B210" s="238"/>
      <c r="C210" s="239"/>
      <c r="D210" s="231" t="s">
        <v>148</v>
      </c>
      <c r="E210" s="240" t="s">
        <v>1</v>
      </c>
      <c r="F210" s="241" t="s">
        <v>149</v>
      </c>
      <c r="G210" s="239"/>
      <c r="H210" s="240" t="s">
        <v>1</v>
      </c>
      <c r="I210" s="242"/>
      <c r="J210" s="239"/>
      <c r="K210" s="239"/>
      <c r="L210" s="243"/>
      <c r="M210" s="244"/>
      <c r="N210" s="245"/>
      <c r="O210" s="245"/>
      <c r="P210" s="245"/>
      <c r="Q210" s="245"/>
      <c r="R210" s="245"/>
      <c r="S210" s="245"/>
      <c r="T210" s="246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47" t="s">
        <v>148</v>
      </c>
      <c r="AU210" s="247" t="s">
        <v>84</v>
      </c>
      <c r="AV210" s="13" t="s">
        <v>82</v>
      </c>
      <c r="AW210" s="13" t="s">
        <v>31</v>
      </c>
      <c r="AX210" s="13" t="s">
        <v>74</v>
      </c>
      <c r="AY210" s="247" t="s">
        <v>134</v>
      </c>
    </row>
    <row r="211" s="14" customFormat="1">
      <c r="A211" s="14"/>
      <c r="B211" s="248"/>
      <c r="C211" s="249"/>
      <c r="D211" s="231" t="s">
        <v>148</v>
      </c>
      <c r="E211" s="250" t="s">
        <v>1</v>
      </c>
      <c r="F211" s="251" t="s">
        <v>150</v>
      </c>
      <c r="G211" s="249"/>
      <c r="H211" s="252">
        <v>190</v>
      </c>
      <c r="I211" s="253"/>
      <c r="J211" s="249"/>
      <c r="K211" s="249"/>
      <c r="L211" s="254"/>
      <c r="M211" s="255"/>
      <c r="N211" s="256"/>
      <c r="O211" s="256"/>
      <c r="P211" s="256"/>
      <c r="Q211" s="256"/>
      <c r="R211" s="256"/>
      <c r="S211" s="256"/>
      <c r="T211" s="257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58" t="s">
        <v>148</v>
      </c>
      <c r="AU211" s="258" t="s">
        <v>84</v>
      </c>
      <c r="AV211" s="14" t="s">
        <v>84</v>
      </c>
      <c r="AW211" s="14" t="s">
        <v>31</v>
      </c>
      <c r="AX211" s="14" t="s">
        <v>74</v>
      </c>
      <c r="AY211" s="258" t="s">
        <v>134</v>
      </c>
    </row>
    <row r="212" s="13" customFormat="1">
      <c r="A212" s="13"/>
      <c r="B212" s="238"/>
      <c r="C212" s="239"/>
      <c r="D212" s="231" t="s">
        <v>148</v>
      </c>
      <c r="E212" s="240" t="s">
        <v>1</v>
      </c>
      <c r="F212" s="241" t="s">
        <v>234</v>
      </c>
      <c r="G212" s="239"/>
      <c r="H212" s="240" t="s">
        <v>1</v>
      </c>
      <c r="I212" s="242"/>
      <c r="J212" s="239"/>
      <c r="K212" s="239"/>
      <c r="L212" s="243"/>
      <c r="M212" s="244"/>
      <c r="N212" s="245"/>
      <c r="O212" s="245"/>
      <c r="P212" s="245"/>
      <c r="Q212" s="245"/>
      <c r="R212" s="245"/>
      <c r="S212" s="245"/>
      <c r="T212" s="246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47" t="s">
        <v>148</v>
      </c>
      <c r="AU212" s="247" t="s">
        <v>84</v>
      </c>
      <c r="AV212" s="13" t="s">
        <v>82</v>
      </c>
      <c r="AW212" s="13" t="s">
        <v>31</v>
      </c>
      <c r="AX212" s="13" t="s">
        <v>74</v>
      </c>
      <c r="AY212" s="247" t="s">
        <v>134</v>
      </c>
    </row>
    <row r="213" s="14" customFormat="1">
      <c r="A213" s="14"/>
      <c r="B213" s="248"/>
      <c r="C213" s="249"/>
      <c r="D213" s="231" t="s">
        <v>148</v>
      </c>
      <c r="E213" s="250" t="s">
        <v>1</v>
      </c>
      <c r="F213" s="251" t="s">
        <v>235</v>
      </c>
      <c r="G213" s="249"/>
      <c r="H213" s="252">
        <v>141.94999999999999</v>
      </c>
      <c r="I213" s="253"/>
      <c r="J213" s="249"/>
      <c r="K213" s="249"/>
      <c r="L213" s="254"/>
      <c r="M213" s="255"/>
      <c r="N213" s="256"/>
      <c r="O213" s="256"/>
      <c r="P213" s="256"/>
      <c r="Q213" s="256"/>
      <c r="R213" s="256"/>
      <c r="S213" s="256"/>
      <c r="T213" s="257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58" t="s">
        <v>148</v>
      </c>
      <c r="AU213" s="258" t="s">
        <v>84</v>
      </c>
      <c r="AV213" s="14" t="s">
        <v>84</v>
      </c>
      <c r="AW213" s="14" t="s">
        <v>31</v>
      </c>
      <c r="AX213" s="14" t="s">
        <v>74</v>
      </c>
      <c r="AY213" s="258" t="s">
        <v>134</v>
      </c>
    </row>
    <row r="214" s="15" customFormat="1">
      <c r="A214" s="15"/>
      <c r="B214" s="259"/>
      <c r="C214" s="260"/>
      <c r="D214" s="231" t="s">
        <v>148</v>
      </c>
      <c r="E214" s="261" t="s">
        <v>1</v>
      </c>
      <c r="F214" s="262" t="s">
        <v>220</v>
      </c>
      <c r="G214" s="260"/>
      <c r="H214" s="263">
        <v>331.94999999999999</v>
      </c>
      <c r="I214" s="264"/>
      <c r="J214" s="260"/>
      <c r="K214" s="260"/>
      <c r="L214" s="265"/>
      <c r="M214" s="266"/>
      <c r="N214" s="267"/>
      <c r="O214" s="267"/>
      <c r="P214" s="267"/>
      <c r="Q214" s="267"/>
      <c r="R214" s="267"/>
      <c r="S214" s="267"/>
      <c r="T214" s="268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T214" s="269" t="s">
        <v>148</v>
      </c>
      <c r="AU214" s="269" t="s">
        <v>84</v>
      </c>
      <c r="AV214" s="15" t="s">
        <v>142</v>
      </c>
      <c r="AW214" s="15" t="s">
        <v>31</v>
      </c>
      <c r="AX214" s="15" t="s">
        <v>82</v>
      </c>
      <c r="AY214" s="269" t="s">
        <v>134</v>
      </c>
    </row>
    <row r="215" s="2" customFormat="1" ht="16.5" customHeight="1">
      <c r="A215" s="38"/>
      <c r="B215" s="39"/>
      <c r="C215" s="270" t="s">
        <v>242</v>
      </c>
      <c r="D215" s="270" t="s">
        <v>222</v>
      </c>
      <c r="E215" s="271" t="s">
        <v>243</v>
      </c>
      <c r="F215" s="272" t="s">
        <v>244</v>
      </c>
      <c r="G215" s="273" t="s">
        <v>201</v>
      </c>
      <c r="H215" s="274">
        <v>132.78</v>
      </c>
      <c r="I215" s="275"/>
      <c r="J215" s="276">
        <f>ROUND(I215*H215,2)</f>
        <v>0</v>
      </c>
      <c r="K215" s="272" t="s">
        <v>141</v>
      </c>
      <c r="L215" s="277"/>
      <c r="M215" s="278" t="s">
        <v>1</v>
      </c>
      <c r="N215" s="279" t="s">
        <v>39</v>
      </c>
      <c r="O215" s="91"/>
      <c r="P215" s="227">
        <f>O215*H215</f>
        <v>0</v>
      </c>
      <c r="Q215" s="227">
        <v>1</v>
      </c>
      <c r="R215" s="227">
        <f>Q215*H215</f>
        <v>132.78</v>
      </c>
      <c r="S215" s="227">
        <v>0</v>
      </c>
      <c r="T215" s="228">
        <f>S215*H215</f>
        <v>0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R215" s="229" t="s">
        <v>225</v>
      </c>
      <c r="AT215" s="229" t="s">
        <v>222</v>
      </c>
      <c r="AU215" s="229" t="s">
        <v>84</v>
      </c>
      <c r="AY215" s="17" t="s">
        <v>134</v>
      </c>
      <c r="BE215" s="230">
        <f>IF(N215="základní",J215,0)</f>
        <v>0</v>
      </c>
      <c r="BF215" s="230">
        <f>IF(N215="snížená",J215,0)</f>
        <v>0</v>
      </c>
      <c r="BG215" s="230">
        <f>IF(N215="zákl. přenesená",J215,0)</f>
        <v>0</v>
      </c>
      <c r="BH215" s="230">
        <f>IF(N215="sníž. přenesená",J215,0)</f>
        <v>0</v>
      </c>
      <c r="BI215" s="230">
        <f>IF(N215="nulová",J215,0)</f>
        <v>0</v>
      </c>
      <c r="BJ215" s="17" t="s">
        <v>82</v>
      </c>
      <c r="BK215" s="230">
        <f>ROUND(I215*H215,2)</f>
        <v>0</v>
      </c>
      <c r="BL215" s="17" t="s">
        <v>142</v>
      </c>
      <c r="BM215" s="229" t="s">
        <v>245</v>
      </c>
    </row>
    <row r="216" s="2" customFormat="1">
      <c r="A216" s="38"/>
      <c r="B216" s="39"/>
      <c r="C216" s="40"/>
      <c r="D216" s="231" t="s">
        <v>144</v>
      </c>
      <c r="E216" s="40"/>
      <c r="F216" s="232" t="s">
        <v>244</v>
      </c>
      <c r="G216" s="40"/>
      <c r="H216" s="40"/>
      <c r="I216" s="233"/>
      <c r="J216" s="40"/>
      <c r="K216" s="40"/>
      <c r="L216" s="44"/>
      <c r="M216" s="234"/>
      <c r="N216" s="235"/>
      <c r="O216" s="91"/>
      <c r="P216" s="91"/>
      <c r="Q216" s="91"/>
      <c r="R216" s="91"/>
      <c r="S216" s="91"/>
      <c r="T216" s="92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T216" s="17" t="s">
        <v>144</v>
      </c>
      <c r="AU216" s="17" t="s">
        <v>84</v>
      </c>
    </row>
    <row r="217" s="2" customFormat="1" ht="24.15" customHeight="1">
      <c r="A217" s="38"/>
      <c r="B217" s="39"/>
      <c r="C217" s="218" t="s">
        <v>246</v>
      </c>
      <c r="D217" s="218" t="s">
        <v>137</v>
      </c>
      <c r="E217" s="219" t="s">
        <v>247</v>
      </c>
      <c r="F217" s="220" t="s">
        <v>248</v>
      </c>
      <c r="G217" s="221" t="s">
        <v>140</v>
      </c>
      <c r="H217" s="222">
        <v>331.94999999999999</v>
      </c>
      <c r="I217" s="223"/>
      <c r="J217" s="224">
        <f>ROUND(I217*H217,2)</f>
        <v>0</v>
      </c>
      <c r="K217" s="220" t="s">
        <v>141</v>
      </c>
      <c r="L217" s="44"/>
      <c r="M217" s="225" t="s">
        <v>1</v>
      </c>
      <c r="N217" s="226" t="s">
        <v>39</v>
      </c>
      <c r="O217" s="91"/>
      <c r="P217" s="227">
        <f>O217*H217</f>
        <v>0</v>
      </c>
      <c r="Q217" s="227">
        <v>0</v>
      </c>
      <c r="R217" s="227">
        <f>Q217*H217</f>
        <v>0</v>
      </c>
      <c r="S217" s="227">
        <v>0</v>
      </c>
      <c r="T217" s="228">
        <f>S217*H217</f>
        <v>0</v>
      </c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R217" s="229" t="s">
        <v>142</v>
      </c>
      <c r="AT217" s="229" t="s">
        <v>137</v>
      </c>
      <c r="AU217" s="229" t="s">
        <v>84</v>
      </c>
      <c r="AY217" s="17" t="s">
        <v>134</v>
      </c>
      <c r="BE217" s="230">
        <f>IF(N217="základní",J217,0)</f>
        <v>0</v>
      </c>
      <c r="BF217" s="230">
        <f>IF(N217="snížená",J217,0)</f>
        <v>0</v>
      </c>
      <c r="BG217" s="230">
        <f>IF(N217="zákl. přenesená",J217,0)</f>
        <v>0</v>
      </c>
      <c r="BH217" s="230">
        <f>IF(N217="sníž. přenesená",J217,0)</f>
        <v>0</v>
      </c>
      <c r="BI217" s="230">
        <f>IF(N217="nulová",J217,0)</f>
        <v>0</v>
      </c>
      <c r="BJ217" s="17" t="s">
        <v>82</v>
      </c>
      <c r="BK217" s="230">
        <f>ROUND(I217*H217,2)</f>
        <v>0</v>
      </c>
      <c r="BL217" s="17" t="s">
        <v>142</v>
      </c>
      <c r="BM217" s="229" t="s">
        <v>249</v>
      </c>
    </row>
    <row r="218" s="2" customFormat="1">
      <c r="A218" s="38"/>
      <c r="B218" s="39"/>
      <c r="C218" s="40"/>
      <c r="D218" s="231" t="s">
        <v>144</v>
      </c>
      <c r="E218" s="40"/>
      <c r="F218" s="232" t="s">
        <v>250</v>
      </c>
      <c r="G218" s="40"/>
      <c r="H218" s="40"/>
      <c r="I218" s="233"/>
      <c r="J218" s="40"/>
      <c r="K218" s="40"/>
      <c r="L218" s="44"/>
      <c r="M218" s="234"/>
      <c r="N218" s="235"/>
      <c r="O218" s="91"/>
      <c r="P218" s="91"/>
      <c r="Q218" s="91"/>
      <c r="R218" s="91"/>
      <c r="S218" s="91"/>
      <c r="T218" s="92"/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T218" s="17" t="s">
        <v>144</v>
      </c>
      <c r="AU218" s="17" t="s">
        <v>84</v>
      </c>
    </row>
    <row r="219" s="2" customFormat="1">
      <c r="A219" s="38"/>
      <c r="B219" s="39"/>
      <c r="C219" s="40"/>
      <c r="D219" s="236" t="s">
        <v>146</v>
      </c>
      <c r="E219" s="40"/>
      <c r="F219" s="237" t="s">
        <v>251</v>
      </c>
      <c r="G219" s="40"/>
      <c r="H219" s="40"/>
      <c r="I219" s="233"/>
      <c r="J219" s="40"/>
      <c r="K219" s="40"/>
      <c r="L219" s="44"/>
      <c r="M219" s="234"/>
      <c r="N219" s="235"/>
      <c r="O219" s="91"/>
      <c r="P219" s="91"/>
      <c r="Q219" s="91"/>
      <c r="R219" s="91"/>
      <c r="S219" s="91"/>
      <c r="T219" s="92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T219" s="17" t="s">
        <v>146</v>
      </c>
      <c r="AU219" s="17" t="s">
        <v>84</v>
      </c>
    </row>
    <row r="220" s="13" customFormat="1">
      <c r="A220" s="13"/>
      <c r="B220" s="238"/>
      <c r="C220" s="239"/>
      <c r="D220" s="231" t="s">
        <v>148</v>
      </c>
      <c r="E220" s="240" t="s">
        <v>1</v>
      </c>
      <c r="F220" s="241" t="s">
        <v>149</v>
      </c>
      <c r="G220" s="239"/>
      <c r="H220" s="240" t="s">
        <v>1</v>
      </c>
      <c r="I220" s="242"/>
      <c r="J220" s="239"/>
      <c r="K220" s="239"/>
      <c r="L220" s="243"/>
      <c r="M220" s="244"/>
      <c r="N220" s="245"/>
      <c r="O220" s="245"/>
      <c r="P220" s="245"/>
      <c r="Q220" s="245"/>
      <c r="R220" s="245"/>
      <c r="S220" s="245"/>
      <c r="T220" s="246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47" t="s">
        <v>148</v>
      </c>
      <c r="AU220" s="247" t="s">
        <v>84</v>
      </c>
      <c r="AV220" s="13" t="s">
        <v>82</v>
      </c>
      <c r="AW220" s="13" t="s">
        <v>31</v>
      </c>
      <c r="AX220" s="13" t="s">
        <v>74</v>
      </c>
      <c r="AY220" s="247" t="s">
        <v>134</v>
      </c>
    </row>
    <row r="221" s="14" customFormat="1">
      <c r="A221" s="14"/>
      <c r="B221" s="248"/>
      <c r="C221" s="249"/>
      <c r="D221" s="231" t="s">
        <v>148</v>
      </c>
      <c r="E221" s="250" t="s">
        <v>1</v>
      </c>
      <c r="F221" s="251" t="s">
        <v>150</v>
      </c>
      <c r="G221" s="249"/>
      <c r="H221" s="252">
        <v>190</v>
      </c>
      <c r="I221" s="253"/>
      <c r="J221" s="249"/>
      <c r="K221" s="249"/>
      <c r="L221" s="254"/>
      <c r="M221" s="255"/>
      <c r="N221" s="256"/>
      <c r="O221" s="256"/>
      <c r="P221" s="256"/>
      <c r="Q221" s="256"/>
      <c r="R221" s="256"/>
      <c r="S221" s="256"/>
      <c r="T221" s="257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58" t="s">
        <v>148</v>
      </c>
      <c r="AU221" s="258" t="s">
        <v>84</v>
      </c>
      <c r="AV221" s="14" t="s">
        <v>84</v>
      </c>
      <c r="AW221" s="14" t="s">
        <v>31</v>
      </c>
      <c r="AX221" s="14" t="s">
        <v>74</v>
      </c>
      <c r="AY221" s="258" t="s">
        <v>134</v>
      </c>
    </row>
    <row r="222" s="13" customFormat="1">
      <c r="A222" s="13"/>
      <c r="B222" s="238"/>
      <c r="C222" s="239"/>
      <c r="D222" s="231" t="s">
        <v>148</v>
      </c>
      <c r="E222" s="240" t="s">
        <v>1</v>
      </c>
      <c r="F222" s="241" t="s">
        <v>234</v>
      </c>
      <c r="G222" s="239"/>
      <c r="H222" s="240" t="s">
        <v>1</v>
      </c>
      <c r="I222" s="242"/>
      <c r="J222" s="239"/>
      <c r="K222" s="239"/>
      <c r="L222" s="243"/>
      <c r="M222" s="244"/>
      <c r="N222" s="245"/>
      <c r="O222" s="245"/>
      <c r="P222" s="245"/>
      <c r="Q222" s="245"/>
      <c r="R222" s="245"/>
      <c r="S222" s="245"/>
      <c r="T222" s="246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47" t="s">
        <v>148</v>
      </c>
      <c r="AU222" s="247" t="s">
        <v>84</v>
      </c>
      <c r="AV222" s="13" t="s">
        <v>82</v>
      </c>
      <c r="AW222" s="13" t="s">
        <v>31</v>
      </c>
      <c r="AX222" s="13" t="s">
        <v>74</v>
      </c>
      <c r="AY222" s="247" t="s">
        <v>134</v>
      </c>
    </row>
    <row r="223" s="14" customFormat="1">
      <c r="A223" s="14"/>
      <c r="B223" s="248"/>
      <c r="C223" s="249"/>
      <c r="D223" s="231" t="s">
        <v>148</v>
      </c>
      <c r="E223" s="250" t="s">
        <v>1</v>
      </c>
      <c r="F223" s="251" t="s">
        <v>235</v>
      </c>
      <c r="G223" s="249"/>
      <c r="H223" s="252">
        <v>141.94999999999999</v>
      </c>
      <c r="I223" s="253"/>
      <c r="J223" s="249"/>
      <c r="K223" s="249"/>
      <c r="L223" s="254"/>
      <c r="M223" s="255"/>
      <c r="N223" s="256"/>
      <c r="O223" s="256"/>
      <c r="P223" s="256"/>
      <c r="Q223" s="256"/>
      <c r="R223" s="256"/>
      <c r="S223" s="256"/>
      <c r="T223" s="257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58" t="s">
        <v>148</v>
      </c>
      <c r="AU223" s="258" t="s">
        <v>84</v>
      </c>
      <c r="AV223" s="14" t="s">
        <v>84</v>
      </c>
      <c r="AW223" s="14" t="s">
        <v>31</v>
      </c>
      <c r="AX223" s="14" t="s">
        <v>74</v>
      </c>
      <c r="AY223" s="258" t="s">
        <v>134</v>
      </c>
    </row>
    <row r="224" s="15" customFormat="1">
      <c r="A224" s="15"/>
      <c r="B224" s="259"/>
      <c r="C224" s="260"/>
      <c r="D224" s="231" t="s">
        <v>148</v>
      </c>
      <c r="E224" s="261" t="s">
        <v>1</v>
      </c>
      <c r="F224" s="262" t="s">
        <v>220</v>
      </c>
      <c r="G224" s="260"/>
      <c r="H224" s="263">
        <v>331.94999999999999</v>
      </c>
      <c r="I224" s="264"/>
      <c r="J224" s="260"/>
      <c r="K224" s="260"/>
      <c r="L224" s="265"/>
      <c r="M224" s="266"/>
      <c r="N224" s="267"/>
      <c r="O224" s="267"/>
      <c r="P224" s="267"/>
      <c r="Q224" s="267"/>
      <c r="R224" s="267"/>
      <c r="S224" s="267"/>
      <c r="T224" s="268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T224" s="269" t="s">
        <v>148</v>
      </c>
      <c r="AU224" s="269" t="s">
        <v>84</v>
      </c>
      <c r="AV224" s="15" t="s">
        <v>142</v>
      </c>
      <c r="AW224" s="15" t="s">
        <v>31</v>
      </c>
      <c r="AX224" s="15" t="s">
        <v>82</v>
      </c>
      <c r="AY224" s="269" t="s">
        <v>134</v>
      </c>
    </row>
    <row r="225" s="2" customFormat="1" ht="16.5" customHeight="1">
      <c r="A225" s="38"/>
      <c r="B225" s="39"/>
      <c r="C225" s="270" t="s">
        <v>252</v>
      </c>
      <c r="D225" s="270" t="s">
        <v>222</v>
      </c>
      <c r="E225" s="271" t="s">
        <v>253</v>
      </c>
      <c r="F225" s="272" t="s">
        <v>254</v>
      </c>
      <c r="G225" s="273" t="s">
        <v>255</v>
      </c>
      <c r="H225" s="274">
        <v>6.6399999999999997</v>
      </c>
      <c r="I225" s="275"/>
      <c r="J225" s="276">
        <f>ROUND(I225*H225,2)</f>
        <v>0</v>
      </c>
      <c r="K225" s="272" t="s">
        <v>141</v>
      </c>
      <c r="L225" s="277"/>
      <c r="M225" s="278" t="s">
        <v>1</v>
      </c>
      <c r="N225" s="279" t="s">
        <v>39</v>
      </c>
      <c r="O225" s="91"/>
      <c r="P225" s="227">
        <f>O225*H225</f>
        <v>0</v>
      </c>
      <c r="Q225" s="227">
        <v>0.001</v>
      </c>
      <c r="R225" s="227">
        <f>Q225*H225</f>
        <v>0.0066400000000000001</v>
      </c>
      <c r="S225" s="227">
        <v>0</v>
      </c>
      <c r="T225" s="228">
        <f>S225*H225</f>
        <v>0</v>
      </c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R225" s="229" t="s">
        <v>225</v>
      </c>
      <c r="AT225" s="229" t="s">
        <v>222</v>
      </c>
      <c r="AU225" s="229" t="s">
        <v>84</v>
      </c>
      <c r="AY225" s="17" t="s">
        <v>134</v>
      </c>
      <c r="BE225" s="230">
        <f>IF(N225="základní",J225,0)</f>
        <v>0</v>
      </c>
      <c r="BF225" s="230">
        <f>IF(N225="snížená",J225,0)</f>
        <v>0</v>
      </c>
      <c r="BG225" s="230">
        <f>IF(N225="zákl. přenesená",J225,0)</f>
        <v>0</v>
      </c>
      <c r="BH225" s="230">
        <f>IF(N225="sníž. přenesená",J225,0)</f>
        <v>0</v>
      </c>
      <c r="BI225" s="230">
        <f>IF(N225="nulová",J225,0)</f>
        <v>0</v>
      </c>
      <c r="BJ225" s="17" t="s">
        <v>82</v>
      </c>
      <c r="BK225" s="230">
        <f>ROUND(I225*H225,2)</f>
        <v>0</v>
      </c>
      <c r="BL225" s="17" t="s">
        <v>142</v>
      </c>
      <c r="BM225" s="229" t="s">
        <v>256</v>
      </c>
    </row>
    <row r="226" s="2" customFormat="1">
      <c r="A226" s="38"/>
      <c r="B226" s="39"/>
      <c r="C226" s="40"/>
      <c r="D226" s="231" t="s">
        <v>144</v>
      </c>
      <c r="E226" s="40"/>
      <c r="F226" s="232" t="s">
        <v>254</v>
      </c>
      <c r="G226" s="40"/>
      <c r="H226" s="40"/>
      <c r="I226" s="233"/>
      <c r="J226" s="40"/>
      <c r="K226" s="40"/>
      <c r="L226" s="44"/>
      <c r="M226" s="234"/>
      <c r="N226" s="235"/>
      <c r="O226" s="91"/>
      <c r="P226" s="91"/>
      <c r="Q226" s="91"/>
      <c r="R226" s="91"/>
      <c r="S226" s="91"/>
      <c r="T226" s="92"/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T226" s="17" t="s">
        <v>144</v>
      </c>
      <c r="AU226" s="17" t="s">
        <v>84</v>
      </c>
    </row>
    <row r="227" s="13" customFormat="1">
      <c r="A227" s="13"/>
      <c r="B227" s="238"/>
      <c r="C227" s="239"/>
      <c r="D227" s="231" t="s">
        <v>148</v>
      </c>
      <c r="E227" s="240" t="s">
        <v>1</v>
      </c>
      <c r="F227" s="241" t="s">
        <v>257</v>
      </c>
      <c r="G227" s="239"/>
      <c r="H227" s="240" t="s">
        <v>1</v>
      </c>
      <c r="I227" s="242"/>
      <c r="J227" s="239"/>
      <c r="K227" s="239"/>
      <c r="L227" s="243"/>
      <c r="M227" s="244"/>
      <c r="N227" s="245"/>
      <c r="O227" s="245"/>
      <c r="P227" s="245"/>
      <c r="Q227" s="245"/>
      <c r="R227" s="245"/>
      <c r="S227" s="245"/>
      <c r="T227" s="246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47" t="s">
        <v>148</v>
      </c>
      <c r="AU227" s="247" t="s">
        <v>84</v>
      </c>
      <c r="AV227" s="13" t="s">
        <v>82</v>
      </c>
      <c r="AW227" s="13" t="s">
        <v>31</v>
      </c>
      <c r="AX227" s="13" t="s">
        <v>74</v>
      </c>
      <c r="AY227" s="247" t="s">
        <v>134</v>
      </c>
    </row>
    <row r="228" s="14" customFormat="1">
      <c r="A228" s="14"/>
      <c r="B228" s="248"/>
      <c r="C228" s="249"/>
      <c r="D228" s="231" t="s">
        <v>148</v>
      </c>
      <c r="E228" s="250" t="s">
        <v>1</v>
      </c>
      <c r="F228" s="251" t="s">
        <v>258</v>
      </c>
      <c r="G228" s="249"/>
      <c r="H228" s="252">
        <v>6.6399999999999997</v>
      </c>
      <c r="I228" s="253"/>
      <c r="J228" s="249"/>
      <c r="K228" s="249"/>
      <c r="L228" s="254"/>
      <c r="M228" s="255"/>
      <c r="N228" s="256"/>
      <c r="O228" s="256"/>
      <c r="P228" s="256"/>
      <c r="Q228" s="256"/>
      <c r="R228" s="256"/>
      <c r="S228" s="256"/>
      <c r="T228" s="257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58" t="s">
        <v>148</v>
      </c>
      <c r="AU228" s="258" t="s">
        <v>84</v>
      </c>
      <c r="AV228" s="14" t="s">
        <v>84</v>
      </c>
      <c r="AW228" s="14" t="s">
        <v>31</v>
      </c>
      <c r="AX228" s="14" t="s">
        <v>82</v>
      </c>
      <c r="AY228" s="258" t="s">
        <v>134</v>
      </c>
    </row>
    <row r="229" s="12" customFormat="1" ht="22.8" customHeight="1">
      <c r="A229" s="12"/>
      <c r="B229" s="202"/>
      <c r="C229" s="203"/>
      <c r="D229" s="204" t="s">
        <v>73</v>
      </c>
      <c r="E229" s="216" t="s">
        <v>84</v>
      </c>
      <c r="F229" s="216" t="s">
        <v>259</v>
      </c>
      <c r="G229" s="203"/>
      <c r="H229" s="203"/>
      <c r="I229" s="206"/>
      <c r="J229" s="217">
        <f>BK229</f>
        <v>0</v>
      </c>
      <c r="K229" s="203"/>
      <c r="L229" s="208"/>
      <c r="M229" s="209"/>
      <c r="N229" s="210"/>
      <c r="O229" s="210"/>
      <c r="P229" s="211">
        <f>SUM(P230:P235)</f>
        <v>0</v>
      </c>
      <c r="Q229" s="210"/>
      <c r="R229" s="211">
        <f>SUM(R230:R235)</f>
        <v>5.177295</v>
      </c>
      <c r="S229" s="210"/>
      <c r="T229" s="212">
        <f>SUM(T230:T235)</f>
        <v>0</v>
      </c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R229" s="213" t="s">
        <v>82</v>
      </c>
      <c r="AT229" s="214" t="s">
        <v>73</v>
      </c>
      <c r="AU229" s="214" t="s">
        <v>82</v>
      </c>
      <c r="AY229" s="213" t="s">
        <v>134</v>
      </c>
      <c r="BK229" s="215">
        <f>SUM(BK230:BK235)</f>
        <v>0</v>
      </c>
    </row>
    <row r="230" s="2" customFormat="1" ht="16.5" customHeight="1">
      <c r="A230" s="38"/>
      <c r="B230" s="39"/>
      <c r="C230" s="218" t="s">
        <v>260</v>
      </c>
      <c r="D230" s="218" t="s">
        <v>137</v>
      </c>
      <c r="E230" s="219" t="s">
        <v>261</v>
      </c>
      <c r="F230" s="220" t="s">
        <v>262</v>
      </c>
      <c r="G230" s="221" t="s">
        <v>169</v>
      </c>
      <c r="H230" s="222">
        <v>2.25</v>
      </c>
      <c r="I230" s="223"/>
      <c r="J230" s="224">
        <f>ROUND(I230*H230,2)</f>
        <v>0</v>
      </c>
      <c r="K230" s="220" t="s">
        <v>141</v>
      </c>
      <c r="L230" s="44"/>
      <c r="M230" s="225" t="s">
        <v>1</v>
      </c>
      <c r="N230" s="226" t="s">
        <v>39</v>
      </c>
      <c r="O230" s="91"/>
      <c r="P230" s="227">
        <f>O230*H230</f>
        <v>0</v>
      </c>
      <c r="Q230" s="227">
        <v>2.3010199999999998</v>
      </c>
      <c r="R230" s="227">
        <f>Q230*H230</f>
        <v>5.177295</v>
      </c>
      <c r="S230" s="227">
        <v>0</v>
      </c>
      <c r="T230" s="228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229" t="s">
        <v>142</v>
      </c>
      <c r="AT230" s="229" t="s">
        <v>137</v>
      </c>
      <c r="AU230" s="229" t="s">
        <v>84</v>
      </c>
      <c r="AY230" s="17" t="s">
        <v>134</v>
      </c>
      <c r="BE230" s="230">
        <f>IF(N230="základní",J230,0)</f>
        <v>0</v>
      </c>
      <c r="BF230" s="230">
        <f>IF(N230="snížená",J230,0)</f>
        <v>0</v>
      </c>
      <c r="BG230" s="230">
        <f>IF(N230="zákl. přenesená",J230,0)</f>
        <v>0</v>
      </c>
      <c r="BH230" s="230">
        <f>IF(N230="sníž. přenesená",J230,0)</f>
        <v>0</v>
      </c>
      <c r="BI230" s="230">
        <f>IF(N230="nulová",J230,0)</f>
        <v>0</v>
      </c>
      <c r="BJ230" s="17" t="s">
        <v>82</v>
      </c>
      <c r="BK230" s="230">
        <f>ROUND(I230*H230,2)</f>
        <v>0</v>
      </c>
      <c r="BL230" s="17" t="s">
        <v>142</v>
      </c>
      <c r="BM230" s="229" t="s">
        <v>263</v>
      </c>
    </row>
    <row r="231" s="2" customFormat="1">
      <c r="A231" s="38"/>
      <c r="B231" s="39"/>
      <c r="C231" s="40"/>
      <c r="D231" s="231" t="s">
        <v>144</v>
      </c>
      <c r="E231" s="40"/>
      <c r="F231" s="232" t="s">
        <v>264</v>
      </c>
      <c r="G231" s="40"/>
      <c r="H231" s="40"/>
      <c r="I231" s="233"/>
      <c r="J231" s="40"/>
      <c r="K231" s="40"/>
      <c r="L231" s="44"/>
      <c r="M231" s="234"/>
      <c r="N231" s="235"/>
      <c r="O231" s="91"/>
      <c r="P231" s="91"/>
      <c r="Q231" s="91"/>
      <c r="R231" s="91"/>
      <c r="S231" s="91"/>
      <c r="T231" s="92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7" t="s">
        <v>144</v>
      </c>
      <c r="AU231" s="17" t="s">
        <v>84</v>
      </c>
    </row>
    <row r="232" s="2" customFormat="1">
      <c r="A232" s="38"/>
      <c r="B232" s="39"/>
      <c r="C232" s="40"/>
      <c r="D232" s="236" t="s">
        <v>146</v>
      </c>
      <c r="E232" s="40"/>
      <c r="F232" s="237" t="s">
        <v>265</v>
      </c>
      <c r="G232" s="40"/>
      <c r="H232" s="40"/>
      <c r="I232" s="233"/>
      <c r="J232" s="40"/>
      <c r="K232" s="40"/>
      <c r="L232" s="44"/>
      <c r="M232" s="234"/>
      <c r="N232" s="235"/>
      <c r="O232" s="91"/>
      <c r="P232" s="91"/>
      <c r="Q232" s="91"/>
      <c r="R232" s="91"/>
      <c r="S232" s="91"/>
      <c r="T232" s="92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T232" s="17" t="s">
        <v>146</v>
      </c>
      <c r="AU232" s="17" t="s">
        <v>84</v>
      </c>
    </row>
    <row r="233" s="13" customFormat="1">
      <c r="A233" s="13"/>
      <c r="B233" s="238"/>
      <c r="C233" s="239"/>
      <c r="D233" s="231" t="s">
        <v>148</v>
      </c>
      <c r="E233" s="240" t="s">
        <v>1</v>
      </c>
      <c r="F233" s="241" t="s">
        <v>171</v>
      </c>
      <c r="G233" s="239"/>
      <c r="H233" s="240" t="s">
        <v>1</v>
      </c>
      <c r="I233" s="242"/>
      <c r="J233" s="239"/>
      <c r="K233" s="239"/>
      <c r="L233" s="243"/>
      <c r="M233" s="244"/>
      <c r="N233" s="245"/>
      <c r="O233" s="245"/>
      <c r="P233" s="245"/>
      <c r="Q233" s="245"/>
      <c r="R233" s="245"/>
      <c r="S233" s="245"/>
      <c r="T233" s="246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47" t="s">
        <v>148</v>
      </c>
      <c r="AU233" s="247" t="s">
        <v>84</v>
      </c>
      <c r="AV233" s="13" t="s">
        <v>82</v>
      </c>
      <c r="AW233" s="13" t="s">
        <v>31</v>
      </c>
      <c r="AX233" s="13" t="s">
        <v>74</v>
      </c>
      <c r="AY233" s="247" t="s">
        <v>134</v>
      </c>
    </row>
    <row r="234" s="14" customFormat="1">
      <c r="A234" s="14"/>
      <c r="B234" s="248"/>
      <c r="C234" s="249"/>
      <c r="D234" s="231" t="s">
        <v>148</v>
      </c>
      <c r="E234" s="250" t="s">
        <v>1</v>
      </c>
      <c r="F234" s="251" t="s">
        <v>266</v>
      </c>
      <c r="G234" s="249"/>
      <c r="H234" s="252">
        <v>2.25</v>
      </c>
      <c r="I234" s="253"/>
      <c r="J234" s="249"/>
      <c r="K234" s="249"/>
      <c r="L234" s="254"/>
      <c r="M234" s="255"/>
      <c r="N234" s="256"/>
      <c r="O234" s="256"/>
      <c r="P234" s="256"/>
      <c r="Q234" s="256"/>
      <c r="R234" s="256"/>
      <c r="S234" s="256"/>
      <c r="T234" s="257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58" t="s">
        <v>148</v>
      </c>
      <c r="AU234" s="258" t="s">
        <v>84</v>
      </c>
      <c r="AV234" s="14" t="s">
        <v>84</v>
      </c>
      <c r="AW234" s="14" t="s">
        <v>31</v>
      </c>
      <c r="AX234" s="14" t="s">
        <v>74</v>
      </c>
      <c r="AY234" s="258" t="s">
        <v>134</v>
      </c>
    </row>
    <row r="235" s="15" customFormat="1">
      <c r="A235" s="15"/>
      <c r="B235" s="259"/>
      <c r="C235" s="260"/>
      <c r="D235" s="231" t="s">
        <v>148</v>
      </c>
      <c r="E235" s="261" t="s">
        <v>1</v>
      </c>
      <c r="F235" s="262" t="s">
        <v>220</v>
      </c>
      <c r="G235" s="260"/>
      <c r="H235" s="263">
        <v>2.25</v>
      </c>
      <c r="I235" s="264"/>
      <c r="J235" s="260"/>
      <c r="K235" s="260"/>
      <c r="L235" s="265"/>
      <c r="M235" s="266"/>
      <c r="N235" s="267"/>
      <c r="O235" s="267"/>
      <c r="P235" s="267"/>
      <c r="Q235" s="267"/>
      <c r="R235" s="267"/>
      <c r="S235" s="267"/>
      <c r="T235" s="268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T235" s="269" t="s">
        <v>148</v>
      </c>
      <c r="AU235" s="269" t="s">
        <v>84</v>
      </c>
      <c r="AV235" s="15" t="s">
        <v>142</v>
      </c>
      <c r="AW235" s="15" t="s">
        <v>31</v>
      </c>
      <c r="AX235" s="15" t="s">
        <v>82</v>
      </c>
      <c r="AY235" s="269" t="s">
        <v>134</v>
      </c>
    </row>
    <row r="236" s="12" customFormat="1" ht="22.8" customHeight="1">
      <c r="A236" s="12"/>
      <c r="B236" s="202"/>
      <c r="C236" s="203"/>
      <c r="D236" s="204" t="s">
        <v>73</v>
      </c>
      <c r="E236" s="216" t="s">
        <v>267</v>
      </c>
      <c r="F236" s="216" t="s">
        <v>268</v>
      </c>
      <c r="G236" s="203"/>
      <c r="H236" s="203"/>
      <c r="I236" s="206"/>
      <c r="J236" s="217">
        <f>BK236</f>
        <v>0</v>
      </c>
      <c r="K236" s="203"/>
      <c r="L236" s="208"/>
      <c r="M236" s="209"/>
      <c r="N236" s="210"/>
      <c r="O236" s="210"/>
      <c r="P236" s="211">
        <f>SUM(P237:P245)</f>
        <v>0</v>
      </c>
      <c r="Q236" s="210"/>
      <c r="R236" s="211">
        <f>SUM(R237:R245)</f>
        <v>0.032000000000000001</v>
      </c>
      <c r="S236" s="210"/>
      <c r="T236" s="212">
        <f>SUM(T237:T245)</f>
        <v>0</v>
      </c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R236" s="213" t="s">
        <v>82</v>
      </c>
      <c r="AT236" s="214" t="s">
        <v>73</v>
      </c>
      <c r="AU236" s="214" t="s">
        <v>82</v>
      </c>
      <c r="AY236" s="213" t="s">
        <v>134</v>
      </c>
      <c r="BK236" s="215">
        <f>SUM(BK237:BK245)</f>
        <v>0</v>
      </c>
    </row>
    <row r="237" s="2" customFormat="1" ht="24.15" customHeight="1">
      <c r="A237" s="38"/>
      <c r="B237" s="39"/>
      <c r="C237" s="218" t="s">
        <v>269</v>
      </c>
      <c r="D237" s="218" t="s">
        <v>137</v>
      </c>
      <c r="E237" s="219" t="s">
        <v>270</v>
      </c>
      <c r="F237" s="220" t="s">
        <v>271</v>
      </c>
      <c r="G237" s="221" t="s">
        <v>154</v>
      </c>
      <c r="H237" s="222">
        <v>30</v>
      </c>
      <c r="I237" s="223"/>
      <c r="J237" s="224">
        <f>ROUND(I237*H237,2)</f>
        <v>0</v>
      </c>
      <c r="K237" s="220" t="s">
        <v>141</v>
      </c>
      <c r="L237" s="44"/>
      <c r="M237" s="225" t="s">
        <v>1</v>
      </c>
      <c r="N237" s="226" t="s">
        <v>39</v>
      </c>
      <c r="O237" s="91"/>
      <c r="P237" s="227">
        <f>O237*H237</f>
        <v>0</v>
      </c>
      <c r="Q237" s="227">
        <v>0</v>
      </c>
      <c r="R237" s="227">
        <f>Q237*H237</f>
        <v>0</v>
      </c>
      <c r="S237" s="227">
        <v>0</v>
      </c>
      <c r="T237" s="228">
        <f>S237*H237</f>
        <v>0</v>
      </c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R237" s="229" t="s">
        <v>142</v>
      </c>
      <c r="AT237" s="229" t="s">
        <v>137</v>
      </c>
      <c r="AU237" s="229" t="s">
        <v>84</v>
      </c>
      <c r="AY237" s="17" t="s">
        <v>134</v>
      </c>
      <c r="BE237" s="230">
        <f>IF(N237="základní",J237,0)</f>
        <v>0</v>
      </c>
      <c r="BF237" s="230">
        <f>IF(N237="snížená",J237,0)</f>
        <v>0</v>
      </c>
      <c r="BG237" s="230">
        <f>IF(N237="zákl. přenesená",J237,0)</f>
        <v>0</v>
      </c>
      <c r="BH237" s="230">
        <f>IF(N237="sníž. přenesená",J237,0)</f>
        <v>0</v>
      </c>
      <c r="BI237" s="230">
        <f>IF(N237="nulová",J237,0)</f>
        <v>0</v>
      </c>
      <c r="BJ237" s="17" t="s">
        <v>82</v>
      </c>
      <c r="BK237" s="230">
        <f>ROUND(I237*H237,2)</f>
        <v>0</v>
      </c>
      <c r="BL237" s="17" t="s">
        <v>142</v>
      </c>
      <c r="BM237" s="229" t="s">
        <v>272</v>
      </c>
    </row>
    <row r="238" s="2" customFormat="1">
      <c r="A238" s="38"/>
      <c r="B238" s="39"/>
      <c r="C238" s="40"/>
      <c r="D238" s="231" t="s">
        <v>144</v>
      </c>
      <c r="E238" s="40"/>
      <c r="F238" s="232" t="s">
        <v>273</v>
      </c>
      <c r="G238" s="40"/>
      <c r="H238" s="40"/>
      <c r="I238" s="233"/>
      <c r="J238" s="40"/>
      <c r="K238" s="40"/>
      <c r="L238" s="44"/>
      <c r="M238" s="234"/>
      <c r="N238" s="235"/>
      <c r="O238" s="91"/>
      <c r="P238" s="91"/>
      <c r="Q238" s="91"/>
      <c r="R238" s="91"/>
      <c r="S238" s="91"/>
      <c r="T238" s="92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T238" s="17" t="s">
        <v>144</v>
      </c>
      <c r="AU238" s="17" t="s">
        <v>84</v>
      </c>
    </row>
    <row r="239" s="2" customFormat="1">
      <c r="A239" s="38"/>
      <c r="B239" s="39"/>
      <c r="C239" s="40"/>
      <c r="D239" s="236" t="s">
        <v>146</v>
      </c>
      <c r="E239" s="40"/>
      <c r="F239" s="237" t="s">
        <v>274</v>
      </c>
      <c r="G239" s="40"/>
      <c r="H239" s="40"/>
      <c r="I239" s="233"/>
      <c r="J239" s="40"/>
      <c r="K239" s="40"/>
      <c r="L239" s="44"/>
      <c r="M239" s="234"/>
      <c r="N239" s="235"/>
      <c r="O239" s="91"/>
      <c r="P239" s="91"/>
      <c r="Q239" s="91"/>
      <c r="R239" s="91"/>
      <c r="S239" s="91"/>
      <c r="T239" s="92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7" t="s">
        <v>146</v>
      </c>
      <c r="AU239" s="17" t="s">
        <v>84</v>
      </c>
    </row>
    <row r="240" s="2" customFormat="1">
      <c r="A240" s="38"/>
      <c r="B240" s="39"/>
      <c r="C240" s="40"/>
      <c r="D240" s="231" t="s">
        <v>275</v>
      </c>
      <c r="E240" s="40"/>
      <c r="F240" s="280" t="s">
        <v>276</v>
      </c>
      <c r="G240" s="40"/>
      <c r="H240" s="40"/>
      <c r="I240" s="233"/>
      <c r="J240" s="40"/>
      <c r="K240" s="40"/>
      <c r="L240" s="44"/>
      <c r="M240" s="234"/>
      <c r="N240" s="235"/>
      <c r="O240" s="91"/>
      <c r="P240" s="91"/>
      <c r="Q240" s="91"/>
      <c r="R240" s="91"/>
      <c r="S240" s="91"/>
      <c r="T240" s="92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7" t="s">
        <v>275</v>
      </c>
      <c r="AU240" s="17" t="s">
        <v>84</v>
      </c>
    </row>
    <row r="241" s="2" customFormat="1" ht="24.15" customHeight="1">
      <c r="A241" s="38"/>
      <c r="B241" s="39"/>
      <c r="C241" s="270" t="s">
        <v>277</v>
      </c>
      <c r="D241" s="270" t="s">
        <v>222</v>
      </c>
      <c r="E241" s="271" t="s">
        <v>278</v>
      </c>
      <c r="F241" s="272" t="s">
        <v>279</v>
      </c>
      <c r="G241" s="273" t="s">
        <v>280</v>
      </c>
      <c r="H241" s="274">
        <v>12</v>
      </c>
      <c r="I241" s="275"/>
      <c r="J241" s="276">
        <f>ROUND(I241*H241,2)</f>
        <v>0</v>
      </c>
      <c r="K241" s="272" t="s">
        <v>141</v>
      </c>
      <c r="L241" s="277"/>
      <c r="M241" s="278" t="s">
        <v>1</v>
      </c>
      <c r="N241" s="279" t="s">
        <v>39</v>
      </c>
      <c r="O241" s="91"/>
      <c r="P241" s="227">
        <f>O241*H241</f>
        <v>0</v>
      </c>
      <c r="Q241" s="227">
        <v>0.002</v>
      </c>
      <c r="R241" s="227">
        <f>Q241*H241</f>
        <v>0.024</v>
      </c>
      <c r="S241" s="227">
        <v>0</v>
      </c>
      <c r="T241" s="228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229" t="s">
        <v>225</v>
      </c>
      <c r="AT241" s="229" t="s">
        <v>222</v>
      </c>
      <c r="AU241" s="229" t="s">
        <v>84</v>
      </c>
      <c r="AY241" s="17" t="s">
        <v>134</v>
      </c>
      <c r="BE241" s="230">
        <f>IF(N241="základní",J241,0)</f>
        <v>0</v>
      </c>
      <c r="BF241" s="230">
        <f>IF(N241="snížená",J241,0)</f>
        <v>0</v>
      </c>
      <c r="BG241" s="230">
        <f>IF(N241="zákl. přenesená",J241,0)</f>
        <v>0</v>
      </c>
      <c r="BH241" s="230">
        <f>IF(N241="sníž. přenesená",J241,0)</f>
        <v>0</v>
      </c>
      <c r="BI241" s="230">
        <f>IF(N241="nulová",J241,0)</f>
        <v>0</v>
      </c>
      <c r="BJ241" s="17" t="s">
        <v>82</v>
      </c>
      <c r="BK241" s="230">
        <f>ROUND(I241*H241,2)</f>
        <v>0</v>
      </c>
      <c r="BL241" s="17" t="s">
        <v>142</v>
      </c>
      <c r="BM241" s="229" t="s">
        <v>281</v>
      </c>
    </row>
    <row r="242" s="2" customFormat="1">
      <c r="A242" s="38"/>
      <c r="B242" s="39"/>
      <c r="C242" s="40"/>
      <c r="D242" s="231" t="s">
        <v>144</v>
      </c>
      <c r="E242" s="40"/>
      <c r="F242" s="232" t="s">
        <v>279</v>
      </c>
      <c r="G242" s="40"/>
      <c r="H242" s="40"/>
      <c r="I242" s="233"/>
      <c r="J242" s="40"/>
      <c r="K242" s="40"/>
      <c r="L242" s="44"/>
      <c r="M242" s="234"/>
      <c r="N242" s="235"/>
      <c r="O242" s="91"/>
      <c r="P242" s="91"/>
      <c r="Q242" s="91"/>
      <c r="R242" s="91"/>
      <c r="S242" s="91"/>
      <c r="T242" s="92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7" t="s">
        <v>144</v>
      </c>
      <c r="AU242" s="17" t="s">
        <v>84</v>
      </c>
    </row>
    <row r="243" s="2" customFormat="1">
      <c r="A243" s="38"/>
      <c r="B243" s="39"/>
      <c r="C243" s="40"/>
      <c r="D243" s="231" t="s">
        <v>275</v>
      </c>
      <c r="E243" s="40"/>
      <c r="F243" s="280" t="s">
        <v>276</v>
      </c>
      <c r="G243" s="40"/>
      <c r="H243" s="40"/>
      <c r="I243" s="233"/>
      <c r="J243" s="40"/>
      <c r="K243" s="40"/>
      <c r="L243" s="44"/>
      <c r="M243" s="234"/>
      <c r="N243" s="235"/>
      <c r="O243" s="91"/>
      <c r="P243" s="91"/>
      <c r="Q243" s="91"/>
      <c r="R243" s="91"/>
      <c r="S243" s="91"/>
      <c r="T243" s="92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7" t="s">
        <v>275</v>
      </c>
      <c r="AU243" s="17" t="s">
        <v>84</v>
      </c>
    </row>
    <row r="244" s="2" customFormat="1" ht="24.15" customHeight="1">
      <c r="A244" s="38"/>
      <c r="B244" s="39"/>
      <c r="C244" s="270" t="s">
        <v>282</v>
      </c>
      <c r="D244" s="270" t="s">
        <v>222</v>
      </c>
      <c r="E244" s="271" t="s">
        <v>283</v>
      </c>
      <c r="F244" s="272" t="s">
        <v>284</v>
      </c>
      <c r="G244" s="273" t="s">
        <v>280</v>
      </c>
      <c r="H244" s="274">
        <v>4</v>
      </c>
      <c r="I244" s="275"/>
      <c r="J244" s="276">
        <f>ROUND(I244*H244,2)</f>
        <v>0</v>
      </c>
      <c r="K244" s="272" t="s">
        <v>141</v>
      </c>
      <c r="L244" s="277"/>
      <c r="M244" s="278" t="s">
        <v>1</v>
      </c>
      <c r="N244" s="279" t="s">
        <v>39</v>
      </c>
      <c r="O244" s="91"/>
      <c r="P244" s="227">
        <f>O244*H244</f>
        <v>0</v>
      </c>
      <c r="Q244" s="227">
        <v>0.002</v>
      </c>
      <c r="R244" s="227">
        <f>Q244*H244</f>
        <v>0.0080000000000000002</v>
      </c>
      <c r="S244" s="227">
        <v>0</v>
      </c>
      <c r="T244" s="228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229" t="s">
        <v>225</v>
      </c>
      <c r="AT244" s="229" t="s">
        <v>222</v>
      </c>
      <c r="AU244" s="229" t="s">
        <v>84</v>
      </c>
      <c r="AY244" s="17" t="s">
        <v>134</v>
      </c>
      <c r="BE244" s="230">
        <f>IF(N244="základní",J244,0)</f>
        <v>0</v>
      </c>
      <c r="BF244" s="230">
        <f>IF(N244="snížená",J244,0)</f>
        <v>0</v>
      </c>
      <c r="BG244" s="230">
        <f>IF(N244="zákl. přenesená",J244,0)</f>
        <v>0</v>
      </c>
      <c r="BH244" s="230">
        <f>IF(N244="sníž. přenesená",J244,0)</f>
        <v>0</v>
      </c>
      <c r="BI244" s="230">
        <f>IF(N244="nulová",J244,0)</f>
        <v>0</v>
      </c>
      <c r="BJ244" s="17" t="s">
        <v>82</v>
      </c>
      <c r="BK244" s="230">
        <f>ROUND(I244*H244,2)</f>
        <v>0</v>
      </c>
      <c r="BL244" s="17" t="s">
        <v>142</v>
      </c>
      <c r="BM244" s="229" t="s">
        <v>285</v>
      </c>
    </row>
    <row r="245" s="2" customFormat="1">
      <c r="A245" s="38"/>
      <c r="B245" s="39"/>
      <c r="C245" s="40"/>
      <c r="D245" s="231" t="s">
        <v>144</v>
      </c>
      <c r="E245" s="40"/>
      <c r="F245" s="232" t="s">
        <v>284</v>
      </c>
      <c r="G245" s="40"/>
      <c r="H245" s="40"/>
      <c r="I245" s="233"/>
      <c r="J245" s="40"/>
      <c r="K245" s="40"/>
      <c r="L245" s="44"/>
      <c r="M245" s="234"/>
      <c r="N245" s="235"/>
      <c r="O245" s="91"/>
      <c r="P245" s="91"/>
      <c r="Q245" s="91"/>
      <c r="R245" s="91"/>
      <c r="S245" s="91"/>
      <c r="T245" s="92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7" t="s">
        <v>144</v>
      </c>
      <c r="AU245" s="17" t="s">
        <v>84</v>
      </c>
    </row>
    <row r="246" s="12" customFormat="1" ht="22.8" customHeight="1">
      <c r="A246" s="12"/>
      <c r="B246" s="202"/>
      <c r="C246" s="203"/>
      <c r="D246" s="204" t="s">
        <v>73</v>
      </c>
      <c r="E246" s="216" t="s">
        <v>286</v>
      </c>
      <c r="F246" s="216" t="s">
        <v>287</v>
      </c>
      <c r="G246" s="203"/>
      <c r="H246" s="203"/>
      <c r="I246" s="206"/>
      <c r="J246" s="217">
        <f>BK246</f>
        <v>0</v>
      </c>
      <c r="K246" s="203"/>
      <c r="L246" s="208"/>
      <c r="M246" s="209"/>
      <c r="N246" s="210"/>
      <c r="O246" s="210"/>
      <c r="P246" s="211">
        <f>SUM(P247:P290)</f>
        <v>0</v>
      </c>
      <c r="Q246" s="210"/>
      <c r="R246" s="211">
        <f>SUM(R247:R290)</f>
        <v>0</v>
      </c>
      <c r="S246" s="210"/>
      <c r="T246" s="212">
        <f>SUM(T247:T290)</f>
        <v>11.197230000000001</v>
      </c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R246" s="213" t="s">
        <v>82</v>
      </c>
      <c r="AT246" s="214" t="s">
        <v>73</v>
      </c>
      <c r="AU246" s="214" t="s">
        <v>82</v>
      </c>
      <c r="AY246" s="213" t="s">
        <v>134</v>
      </c>
      <c r="BK246" s="215">
        <f>SUM(BK247:BK290)</f>
        <v>0</v>
      </c>
    </row>
    <row r="247" s="2" customFormat="1" ht="24.15" customHeight="1">
      <c r="A247" s="38"/>
      <c r="B247" s="39"/>
      <c r="C247" s="218" t="s">
        <v>288</v>
      </c>
      <c r="D247" s="218" t="s">
        <v>137</v>
      </c>
      <c r="E247" s="219" t="s">
        <v>289</v>
      </c>
      <c r="F247" s="220" t="s">
        <v>290</v>
      </c>
      <c r="G247" s="221" t="s">
        <v>169</v>
      </c>
      <c r="H247" s="222">
        <v>2.8799999999999999</v>
      </c>
      <c r="I247" s="223"/>
      <c r="J247" s="224">
        <f>ROUND(I247*H247,2)</f>
        <v>0</v>
      </c>
      <c r="K247" s="220" t="s">
        <v>141</v>
      </c>
      <c r="L247" s="44"/>
      <c r="M247" s="225" t="s">
        <v>1</v>
      </c>
      <c r="N247" s="226" t="s">
        <v>39</v>
      </c>
      <c r="O247" s="91"/>
      <c r="P247" s="227">
        <f>O247*H247</f>
        <v>0</v>
      </c>
      <c r="Q247" s="227">
        <v>0</v>
      </c>
      <c r="R247" s="227">
        <f>Q247*H247</f>
        <v>0</v>
      </c>
      <c r="S247" s="227">
        <v>1.5940000000000001</v>
      </c>
      <c r="T247" s="228">
        <f>S247*H247</f>
        <v>4.5907200000000001</v>
      </c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R247" s="229" t="s">
        <v>142</v>
      </c>
      <c r="AT247" s="229" t="s">
        <v>137</v>
      </c>
      <c r="AU247" s="229" t="s">
        <v>84</v>
      </c>
      <c r="AY247" s="17" t="s">
        <v>134</v>
      </c>
      <c r="BE247" s="230">
        <f>IF(N247="základní",J247,0)</f>
        <v>0</v>
      </c>
      <c r="BF247" s="230">
        <f>IF(N247="snížená",J247,0)</f>
        <v>0</v>
      </c>
      <c r="BG247" s="230">
        <f>IF(N247="zákl. přenesená",J247,0)</f>
        <v>0</v>
      </c>
      <c r="BH247" s="230">
        <f>IF(N247="sníž. přenesená",J247,0)</f>
        <v>0</v>
      </c>
      <c r="BI247" s="230">
        <f>IF(N247="nulová",J247,0)</f>
        <v>0</v>
      </c>
      <c r="BJ247" s="17" t="s">
        <v>82</v>
      </c>
      <c r="BK247" s="230">
        <f>ROUND(I247*H247,2)</f>
        <v>0</v>
      </c>
      <c r="BL247" s="17" t="s">
        <v>142</v>
      </c>
      <c r="BM247" s="229" t="s">
        <v>291</v>
      </c>
    </row>
    <row r="248" s="2" customFormat="1">
      <c r="A248" s="38"/>
      <c r="B248" s="39"/>
      <c r="C248" s="40"/>
      <c r="D248" s="231" t="s">
        <v>144</v>
      </c>
      <c r="E248" s="40"/>
      <c r="F248" s="232" t="s">
        <v>292</v>
      </c>
      <c r="G248" s="40"/>
      <c r="H248" s="40"/>
      <c r="I248" s="233"/>
      <c r="J248" s="40"/>
      <c r="K248" s="40"/>
      <c r="L248" s="44"/>
      <c r="M248" s="234"/>
      <c r="N248" s="235"/>
      <c r="O248" s="91"/>
      <c r="P248" s="91"/>
      <c r="Q248" s="91"/>
      <c r="R248" s="91"/>
      <c r="S248" s="91"/>
      <c r="T248" s="92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T248" s="17" t="s">
        <v>144</v>
      </c>
      <c r="AU248" s="17" t="s">
        <v>84</v>
      </c>
    </row>
    <row r="249" s="2" customFormat="1">
      <c r="A249" s="38"/>
      <c r="B249" s="39"/>
      <c r="C249" s="40"/>
      <c r="D249" s="236" t="s">
        <v>146</v>
      </c>
      <c r="E249" s="40"/>
      <c r="F249" s="237" t="s">
        <v>293</v>
      </c>
      <c r="G249" s="40"/>
      <c r="H249" s="40"/>
      <c r="I249" s="233"/>
      <c r="J249" s="40"/>
      <c r="K249" s="40"/>
      <c r="L249" s="44"/>
      <c r="M249" s="234"/>
      <c r="N249" s="235"/>
      <c r="O249" s="91"/>
      <c r="P249" s="91"/>
      <c r="Q249" s="91"/>
      <c r="R249" s="91"/>
      <c r="S249" s="91"/>
      <c r="T249" s="92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7" t="s">
        <v>146</v>
      </c>
      <c r="AU249" s="17" t="s">
        <v>84</v>
      </c>
    </row>
    <row r="250" s="13" customFormat="1">
      <c r="A250" s="13"/>
      <c r="B250" s="238"/>
      <c r="C250" s="239"/>
      <c r="D250" s="231" t="s">
        <v>148</v>
      </c>
      <c r="E250" s="240" t="s">
        <v>1</v>
      </c>
      <c r="F250" s="241" t="s">
        <v>294</v>
      </c>
      <c r="G250" s="239"/>
      <c r="H250" s="240" t="s">
        <v>1</v>
      </c>
      <c r="I250" s="242"/>
      <c r="J250" s="239"/>
      <c r="K250" s="239"/>
      <c r="L250" s="243"/>
      <c r="M250" s="244"/>
      <c r="N250" s="245"/>
      <c r="O250" s="245"/>
      <c r="P250" s="245"/>
      <c r="Q250" s="245"/>
      <c r="R250" s="245"/>
      <c r="S250" s="245"/>
      <c r="T250" s="246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47" t="s">
        <v>148</v>
      </c>
      <c r="AU250" s="247" t="s">
        <v>84</v>
      </c>
      <c r="AV250" s="13" t="s">
        <v>82</v>
      </c>
      <c r="AW250" s="13" t="s">
        <v>31</v>
      </c>
      <c r="AX250" s="13" t="s">
        <v>74</v>
      </c>
      <c r="AY250" s="247" t="s">
        <v>134</v>
      </c>
    </row>
    <row r="251" s="14" customFormat="1">
      <c r="A251" s="14"/>
      <c r="B251" s="248"/>
      <c r="C251" s="249"/>
      <c r="D251" s="231" t="s">
        <v>148</v>
      </c>
      <c r="E251" s="250" t="s">
        <v>1</v>
      </c>
      <c r="F251" s="251" t="s">
        <v>295</v>
      </c>
      <c r="G251" s="249"/>
      <c r="H251" s="252">
        <v>2.8799999999999999</v>
      </c>
      <c r="I251" s="253"/>
      <c r="J251" s="249"/>
      <c r="K251" s="249"/>
      <c r="L251" s="254"/>
      <c r="M251" s="255"/>
      <c r="N251" s="256"/>
      <c r="O251" s="256"/>
      <c r="P251" s="256"/>
      <c r="Q251" s="256"/>
      <c r="R251" s="256"/>
      <c r="S251" s="256"/>
      <c r="T251" s="257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58" t="s">
        <v>148</v>
      </c>
      <c r="AU251" s="258" t="s">
        <v>84</v>
      </c>
      <c r="AV251" s="14" t="s">
        <v>84</v>
      </c>
      <c r="AW251" s="14" t="s">
        <v>31</v>
      </c>
      <c r="AX251" s="14" t="s">
        <v>82</v>
      </c>
      <c r="AY251" s="258" t="s">
        <v>134</v>
      </c>
    </row>
    <row r="252" s="2" customFormat="1" ht="24.15" customHeight="1">
      <c r="A252" s="38"/>
      <c r="B252" s="39"/>
      <c r="C252" s="218" t="s">
        <v>296</v>
      </c>
      <c r="D252" s="218" t="s">
        <v>137</v>
      </c>
      <c r="E252" s="219" t="s">
        <v>297</v>
      </c>
      <c r="F252" s="220" t="s">
        <v>298</v>
      </c>
      <c r="G252" s="221" t="s">
        <v>280</v>
      </c>
      <c r="H252" s="222">
        <v>1</v>
      </c>
      <c r="I252" s="223"/>
      <c r="J252" s="224">
        <f>ROUND(I252*H252,2)</f>
        <v>0</v>
      </c>
      <c r="K252" s="220" t="s">
        <v>141</v>
      </c>
      <c r="L252" s="44"/>
      <c r="M252" s="225" t="s">
        <v>1</v>
      </c>
      <c r="N252" s="226" t="s">
        <v>39</v>
      </c>
      <c r="O252" s="91"/>
      <c r="P252" s="227">
        <f>O252*H252</f>
        <v>0</v>
      </c>
      <c r="Q252" s="227">
        <v>0</v>
      </c>
      <c r="R252" s="227">
        <f>Q252*H252</f>
        <v>0</v>
      </c>
      <c r="S252" s="227">
        <v>0.053999999999999999</v>
      </c>
      <c r="T252" s="228">
        <f>S252*H252</f>
        <v>0.053999999999999999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229" t="s">
        <v>142</v>
      </c>
      <c r="AT252" s="229" t="s">
        <v>137</v>
      </c>
      <c r="AU252" s="229" t="s">
        <v>84</v>
      </c>
      <c r="AY252" s="17" t="s">
        <v>134</v>
      </c>
      <c r="BE252" s="230">
        <f>IF(N252="základní",J252,0)</f>
        <v>0</v>
      </c>
      <c r="BF252" s="230">
        <f>IF(N252="snížená",J252,0)</f>
        <v>0</v>
      </c>
      <c r="BG252" s="230">
        <f>IF(N252="zákl. přenesená",J252,0)</f>
        <v>0</v>
      </c>
      <c r="BH252" s="230">
        <f>IF(N252="sníž. přenesená",J252,0)</f>
        <v>0</v>
      </c>
      <c r="BI252" s="230">
        <f>IF(N252="nulová",J252,0)</f>
        <v>0</v>
      </c>
      <c r="BJ252" s="17" t="s">
        <v>82</v>
      </c>
      <c r="BK252" s="230">
        <f>ROUND(I252*H252,2)</f>
        <v>0</v>
      </c>
      <c r="BL252" s="17" t="s">
        <v>142</v>
      </c>
      <c r="BM252" s="229" t="s">
        <v>299</v>
      </c>
    </row>
    <row r="253" s="2" customFormat="1">
      <c r="A253" s="38"/>
      <c r="B253" s="39"/>
      <c r="C253" s="40"/>
      <c r="D253" s="231" t="s">
        <v>144</v>
      </c>
      <c r="E253" s="40"/>
      <c r="F253" s="232" t="s">
        <v>300</v>
      </c>
      <c r="G253" s="40"/>
      <c r="H253" s="40"/>
      <c r="I253" s="233"/>
      <c r="J253" s="40"/>
      <c r="K253" s="40"/>
      <c r="L253" s="44"/>
      <c r="M253" s="234"/>
      <c r="N253" s="235"/>
      <c r="O253" s="91"/>
      <c r="P253" s="91"/>
      <c r="Q253" s="91"/>
      <c r="R253" s="91"/>
      <c r="S253" s="91"/>
      <c r="T253" s="92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T253" s="17" t="s">
        <v>144</v>
      </c>
      <c r="AU253" s="17" t="s">
        <v>84</v>
      </c>
    </row>
    <row r="254" s="2" customFormat="1">
      <c r="A254" s="38"/>
      <c r="B254" s="39"/>
      <c r="C254" s="40"/>
      <c r="D254" s="236" t="s">
        <v>146</v>
      </c>
      <c r="E254" s="40"/>
      <c r="F254" s="237" t="s">
        <v>301</v>
      </c>
      <c r="G254" s="40"/>
      <c r="H254" s="40"/>
      <c r="I254" s="233"/>
      <c r="J254" s="40"/>
      <c r="K254" s="40"/>
      <c r="L254" s="44"/>
      <c r="M254" s="234"/>
      <c r="N254" s="235"/>
      <c r="O254" s="91"/>
      <c r="P254" s="91"/>
      <c r="Q254" s="91"/>
      <c r="R254" s="91"/>
      <c r="S254" s="91"/>
      <c r="T254" s="92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7" t="s">
        <v>146</v>
      </c>
      <c r="AU254" s="17" t="s">
        <v>84</v>
      </c>
    </row>
    <row r="255" s="14" customFormat="1">
      <c r="A255" s="14"/>
      <c r="B255" s="248"/>
      <c r="C255" s="249"/>
      <c r="D255" s="231" t="s">
        <v>148</v>
      </c>
      <c r="E255" s="250" t="s">
        <v>1</v>
      </c>
      <c r="F255" s="251" t="s">
        <v>82</v>
      </c>
      <c r="G255" s="249"/>
      <c r="H255" s="252">
        <v>1</v>
      </c>
      <c r="I255" s="253"/>
      <c r="J255" s="249"/>
      <c r="K255" s="249"/>
      <c r="L255" s="254"/>
      <c r="M255" s="255"/>
      <c r="N255" s="256"/>
      <c r="O255" s="256"/>
      <c r="P255" s="256"/>
      <c r="Q255" s="256"/>
      <c r="R255" s="256"/>
      <c r="S255" s="256"/>
      <c r="T255" s="257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58" t="s">
        <v>148</v>
      </c>
      <c r="AU255" s="258" t="s">
        <v>84</v>
      </c>
      <c r="AV255" s="14" t="s">
        <v>84</v>
      </c>
      <c r="AW255" s="14" t="s">
        <v>31</v>
      </c>
      <c r="AX255" s="14" t="s">
        <v>82</v>
      </c>
      <c r="AY255" s="258" t="s">
        <v>134</v>
      </c>
    </row>
    <row r="256" s="2" customFormat="1" ht="24.15" customHeight="1">
      <c r="A256" s="38"/>
      <c r="B256" s="39"/>
      <c r="C256" s="218" t="s">
        <v>302</v>
      </c>
      <c r="D256" s="218" t="s">
        <v>137</v>
      </c>
      <c r="E256" s="219" t="s">
        <v>303</v>
      </c>
      <c r="F256" s="220" t="s">
        <v>304</v>
      </c>
      <c r="G256" s="221" t="s">
        <v>154</v>
      </c>
      <c r="H256" s="222">
        <v>20</v>
      </c>
      <c r="I256" s="223"/>
      <c r="J256" s="224">
        <f>ROUND(I256*H256,2)</f>
        <v>0</v>
      </c>
      <c r="K256" s="220" t="s">
        <v>141</v>
      </c>
      <c r="L256" s="44"/>
      <c r="M256" s="225" t="s">
        <v>1</v>
      </c>
      <c r="N256" s="226" t="s">
        <v>39</v>
      </c>
      <c r="O256" s="91"/>
      <c r="P256" s="227">
        <f>O256*H256</f>
        <v>0</v>
      </c>
      <c r="Q256" s="227">
        <v>0</v>
      </c>
      <c r="R256" s="227">
        <f>Q256*H256</f>
        <v>0</v>
      </c>
      <c r="S256" s="227">
        <v>0.059999999999999998</v>
      </c>
      <c r="T256" s="228">
        <f>S256*H256</f>
        <v>1.2</v>
      </c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R256" s="229" t="s">
        <v>142</v>
      </c>
      <c r="AT256" s="229" t="s">
        <v>137</v>
      </c>
      <c r="AU256" s="229" t="s">
        <v>84</v>
      </c>
      <c r="AY256" s="17" t="s">
        <v>134</v>
      </c>
      <c r="BE256" s="230">
        <f>IF(N256="základní",J256,0)</f>
        <v>0</v>
      </c>
      <c r="BF256" s="230">
        <f>IF(N256="snížená",J256,0)</f>
        <v>0</v>
      </c>
      <c r="BG256" s="230">
        <f>IF(N256="zákl. přenesená",J256,0)</f>
        <v>0</v>
      </c>
      <c r="BH256" s="230">
        <f>IF(N256="sníž. přenesená",J256,0)</f>
        <v>0</v>
      </c>
      <c r="BI256" s="230">
        <f>IF(N256="nulová",J256,0)</f>
        <v>0</v>
      </c>
      <c r="BJ256" s="17" t="s">
        <v>82</v>
      </c>
      <c r="BK256" s="230">
        <f>ROUND(I256*H256,2)</f>
        <v>0</v>
      </c>
      <c r="BL256" s="17" t="s">
        <v>142</v>
      </c>
      <c r="BM256" s="229" t="s">
        <v>305</v>
      </c>
    </row>
    <row r="257" s="2" customFormat="1">
      <c r="A257" s="38"/>
      <c r="B257" s="39"/>
      <c r="C257" s="40"/>
      <c r="D257" s="231" t="s">
        <v>144</v>
      </c>
      <c r="E257" s="40"/>
      <c r="F257" s="232" t="s">
        <v>306</v>
      </c>
      <c r="G257" s="40"/>
      <c r="H257" s="40"/>
      <c r="I257" s="233"/>
      <c r="J257" s="40"/>
      <c r="K257" s="40"/>
      <c r="L257" s="44"/>
      <c r="M257" s="234"/>
      <c r="N257" s="235"/>
      <c r="O257" s="91"/>
      <c r="P257" s="91"/>
      <c r="Q257" s="91"/>
      <c r="R257" s="91"/>
      <c r="S257" s="91"/>
      <c r="T257" s="92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T257" s="17" t="s">
        <v>144</v>
      </c>
      <c r="AU257" s="17" t="s">
        <v>84</v>
      </c>
    </row>
    <row r="258" s="2" customFormat="1">
      <c r="A258" s="38"/>
      <c r="B258" s="39"/>
      <c r="C258" s="40"/>
      <c r="D258" s="236" t="s">
        <v>146</v>
      </c>
      <c r="E258" s="40"/>
      <c r="F258" s="237" t="s">
        <v>307</v>
      </c>
      <c r="G258" s="40"/>
      <c r="H258" s="40"/>
      <c r="I258" s="233"/>
      <c r="J258" s="40"/>
      <c r="K258" s="40"/>
      <c r="L258" s="44"/>
      <c r="M258" s="234"/>
      <c r="N258" s="235"/>
      <c r="O258" s="91"/>
      <c r="P258" s="91"/>
      <c r="Q258" s="91"/>
      <c r="R258" s="91"/>
      <c r="S258" s="91"/>
      <c r="T258" s="92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T258" s="17" t="s">
        <v>146</v>
      </c>
      <c r="AU258" s="17" t="s">
        <v>84</v>
      </c>
    </row>
    <row r="259" s="14" customFormat="1">
      <c r="A259" s="14"/>
      <c r="B259" s="248"/>
      <c r="C259" s="249"/>
      <c r="D259" s="231" t="s">
        <v>148</v>
      </c>
      <c r="E259" s="250" t="s">
        <v>1</v>
      </c>
      <c r="F259" s="251" t="s">
        <v>308</v>
      </c>
      <c r="G259" s="249"/>
      <c r="H259" s="252">
        <v>20</v>
      </c>
      <c r="I259" s="253"/>
      <c r="J259" s="249"/>
      <c r="K259" s="249"/>
      <c r="L259" s="254"/>
      <c r="M259" s="255"/>
      <c r="N259" s="256"/>
      <c r="O259" s="256"/>
      <c r="P259" s="256"/>
      <c r="Q259" s="256"/>
      <c r="R259" s="256"/>
      <c r="S259" s="256"/>
      <c r="T259" s="257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58" t="s">
        <v>148</v>
      </c>
      <c r="AU259" s="258" t="s">
        <v>84</v>
      </c>
      <c r="AV259" s="14" t="s">
        <v>84</v>
      </c>
      <c r="AW259" s="14" t="s">
        <v>31</v>
      </c>
      <c r="AX259" s="14" t="s">
        <v>82</v>
      </c>
      <c r="AY259" s="258" t="s">
        <v>134</v>
      </c>
    </row>
    <row r="260" s="2" customFormat="1" ht="24.15" customHeight="1">
      <c r="A260" s="38"/>
      <c r="B260" s="39"/>
      <c r="C260" s="218" t="s">
        <v>309</v>
      </c>
      <c r="D260" s="218" t="s">
        <v>137</v>
      </c>
      <c r="E260" s="219" t="s">
        <v>310</v>
      </c>
      <c r="F260" s="220" t="s">
        <v>311</v>
      </c>
      <c r="G260" s="221" t="s">
        <v>280</v>
      </c>
      <c r="H260" s="222">
        <v>14</v>
      </c>
      <c r="I260" s="223"/>
      <c r="J260" s="224">
        <f>ROUND(I260*H260,2)</f>
        <v>0</v>
      </c>
      <c r="K260" s="220" t="s">
        <v>141</v>
      </c>
      <c r="L260" s="44"/>
      <c r="M260" s="225" t="s">
        <v>1</v>
      </c>
      <c r="N260" s="226" t="s">
        <v>39</v>
      </c>
      <c r="O260" s="91"/>
      <c r="P260" s="227">
        <f>O260*H260</f>
        <v>0</v>
      </c>
      <c r="Q260" s="227">
        <v>0</v>
      </c>
      <c r="R260" s="227">
        <f>Q260*H260</f>
        <v>0</v>
      </c>
      <c r="S260" s="227">
        <v>0.16500000000000001</v>
      </c>
      <c r="T260" s="228">
        <f>S260*H260</f>
        <v>2.3100000000000001</v>
      </c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R260" s="229" t="s">
        <v>142</v>
      </c>
      <c r="AT260" s="229" t="s">
        <v>137</v>
      </c>
      <c r="AU260" s="229" t="s">
        <v>84</v>
      </c>
      <c r="AY260" s="17" t="s">
        <v>134</v>
      </c>
      <c r="BE260" s="230">
        <f>IF(N260="základní",J260,0)</f>
        <v>0</v>
      </c>
      <c r="BF260" s="230">
        <f>IF(N260="snížená",J260,0)</f>
        <v>0</v>
      </c>
      <c r="BG260" s="230">
        <f>IF(N260="zákl. přenesená",J260,0)</f>
        <v>0</v>
      </c>
      <c r="BH260" s="230">
        <f>IF(N260="sníž. přenesená",J260,0)</f>
        <v>0</v>
      </c>
      <c r="BI260" s="230">
        <f>IF(N260="nulová",J260,0)</f>
        <v>0</v>
      </c>
      <c r="BJ260" s="17" t="s">
        <v>82</v>
      </c>
      <c r="BK260" s="230">
        <f>ROUND(I260*H260,2)</f>
        <v>0</v>
      </c>
      <c r="BL260" s="17" t="s">
        <v>142</v>
      </c>
      <c r="BM260" s="229" t="s">
        <v>312</v>
      </c>
    </row>
    <row r="261" s="2" customFormat="1">
      <c r="A261" s="38"/>
      <c r="B261" s="39"/>
      <c r="C261" s="40"/>
      <c r="D261" s="231" t="s">
        <v>144</v>
      </c>
      <c r="E261" s="40"/>
      <c r="F261" s="232" t="s">
        <v>313</v>
      </c>
      <c r="G261" s="40"/>
      <c r="H261" s="40"/>
      <c r="I261" s="233"/>
      <c r="J261" s="40"/>
      <c r="K261" s="40"/>
      <c r="L261" s="44"/>
      <c r="M261" s="234"/>
      <c r="N261" s="235"/>
      <c r="O261" s="91"/>
      <c r="P261" s="91"/>
      <c r="Q261" s="91"/>
      <c r="R261" s="91"/>
      <c r="S261" s="91"/>
      <c r="T261" s="92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7" t="s">
        <v>144</v>
      </c>
      <c r="AU261" s="17" t="s">
        <v>84</v>
      </c>
    </row>
    <row r="262" s="2" customFormat="1">
      <c r="A262" s="38"/>
      <c r="B262" s="39"/>
      <c r="C262" s="40"/>
      <c r="D262" s="236" t="s">
        <v>146</v>
      </c>
      <c r="E262" s="40"/>
      <c r="F262" s="237" t="s">
        <v>314</v>
      </c>
      <c r="G262" s="40"/>
      <c r="H262" s="40"/>
      <c r="I262" s="233"/>
      <c r="J262" s="40"/>
      <c r="K262" s="40"/>
      <c r="L262" s="44"/>
      <c r="M262" s="234"/>
      <c r="N262" s="235"/>
      <c r="O262" s="91"/>
      <c r="P262" s="91"/>
      <c r="Q262" s="91"/>
      <c r="R262" s="91"/>
      <c r="S262" s="91"/>
      <c r="T262" s="92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T262" s="17" t="s">
        <v>146</v>
      </c>
      <c r="AU262" s="17" t="s">
        <v>84</v>
      </c>
    </row>
    <row r="263" s="2" customFormat="1" ht="24.15" customHeight="1">
      <c r="A263" s="38"/>
      <c r="B263" s="39"/>
      <c r="C263" s="218" t="s">
        <v>315</v>
      </c>
      <c r="D263" s="218" t="s">
        <v>137</v>
      </c>
      <c r="E263" s="219" t="s">
        <v>316</v>
      </c>
      <c r="F263" s="220" t="s">
        <v>317</v>
      </c>
      <c r="G263" s="221" t="s">
        <v>154</v>
      </c>
      <c r="H263" s="222">
        <v>20</v>
      </c>
      <c r="I263" s="223"/>
      <c r="J263" s="224">
        <f>ROUND(I263*H263,2)</f>
        <v>0</v>
      </c>
      <c r="K263" s="220" t="s">
        <v>141</v>
      </c>
      <c r="L263" s="44"/>
      <c r="M263" s="225" t="s">
        <v>1</v>
      </c>
      <c r="N263" s="226" t="s">
        <v>39</v>
      </c>
      <c r="O263" s="91"/>
      <c r="P263" s="227">
        <f>O263*H263</f>
        <v>0</v>
      </c>
      <c r="Q263" s="227">
        <v>0</v>
      </c>
      <c r="R263" s="227">
        <f>Q263*H263</f>
        <v>0</v>
      </c>
      <c r="S263" s="227">
        <v>0.0092499999999999995</v>
      </c>
      <c r="T263" s="228">
        <f>S263*H263</f>
        <v>0.185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229" t="s">
        <v>142</v>
      </c>
      <c r="AT263" s="229" t="s">
        <v>137</v>
      </c>
      <c r="AU263" s="229" t="s">
        <v>84</v>
      </c>
      <c r="AY263" s="17" t="s">
        <v>134</v>
      </c>
      <c r="BE263" s="230">
        <f>IF(N263="základní",J263,0)</f>
        <v>0</v>
      </c>
      <c r="BF263" s="230">
        <f>IF(N263="snížená",J263,0)</f>
        <v>0</v>
      </c>
      <c r="BG263" s="230">
        <f>IF(N263="zákl. přenesená",J263,0)</f>
        <v>0</v>
      </c>
      <c r="BH263" s="230">
        <f>IF(N263="sníž. přenesená",J263,0)</f>
        <v>0</v>
      </c>
      <c r="BI263" s="230">
        <f>IF(N263="nulová",J263,0)</f>
        <v>0</v>
      </c>
      <c r="BJ263" s="17" t="s">
        <v>82</v>
      </c>
      <c r="BK263" s="230">
        <f>ROUND(I263*H263,2)</f>
        <v>0</v>
      </c>
      <c r="BL263" s="17" t="s">
        <v>142</v>
      </c>
      <c r="BM263" s="229" t="s">
        <v>318</v>
      </c>
    </row>
    <row r="264" s="2" customFormat="1">
      <c r="A264" s="38"/>
      <c r="B264" s="39"/>
      <c r="C264" s="40"/>
      <c r="D264" s="231" t="s">
        <v>144</v>
      </c>
      <c r="E264" s="40"/>
      <c r="F264" s="232" t="s">
        <v>319</v>
      </c>
      <c r="G264" s="40"/>
      <c r="H264" s="40"/>
      <c r="I264" s="233"/>
      <c r="J264" s="40"/>
      <c r="K264" s="40"/>
      <c r="L264" s="44"/>
      <c r="M264" s="234"/>
      <c r="N264" s="235"/>
      <c r="O264" s="91"/>
      <c r="P264" s="91"/>
      <c r="Q264" s="91"/>
      <c r="R264" s="91"/>
      <c r="S264" s="91"/>
      <c r="T264" s="92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7" t="s">
        <v>144</v>
      </c>
      <c r="AU264" s="17" t="s">
        <v>84</v>
      </c>
    </row>
    <row r="265" s="2" customFormat="1">
      <c r="A265" s="38"/>
      <c r="B265" s="39"/>
      <c r="C265" s="40"/>
      <c r="D265" s="236" t="s">
        <v>146</v>
      </c>
      <c r="E265" s="40"/>
      <c r="F265" s="237" t="s">
        <v>320</v>
      </c>
      <c r="G265" s="40"/>
      <c r="H265" s="40"/>
      <c r="I265" s="233"/>
      <c r="J265" s="40"/>
      <c r="K265" s="40"/>
      <c r="L265" s="44"/>
      <c r="M265" s="234"/>
      <c r="N265" s="235"/>
      <c r="O265" s="91"/>
      <c r="P265" s="91"/>
      <c r="Q265" s="91"/>
      <c r="R265" s="91"/>
      <c r="S265" s="91"/>
      <c r="T265" s="92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7" t="s">
        <v>146</v>
      </c>
      <c r="AU265" s="17" t="s">
        <v>84</v>
      </c>
    </row>
    <row r="266" s="2" customFormat="1" ht="24.15" customHeight="1">
      <c r="A266" s="38"/>
      <c r="B266" s="39"/>
      <c r="C266" s="218" t="s">
        <v>321</v>
      </c>
      <c r="D266" s="218" t="s">
        <v>137</v>
      </c>
      <c r="E266" s="219" t="s">
        <v>322</v>
      </c>
      <c r="F266" s="220" t="s">
        <v>323</v>
      </c>
      <c r="G266" s="221" t="s">
        <v>154</v>
      </c>
      <c r="H266" s="222">
        <v>20</v>
      </c>
      <c r="I266" s="223"/>
      <c r="J266" s="224">
        <f>ROUND(I266*H266,2)</f>
        <v>0</v>
      </c>
      <c r="K266" s="220" t="s">
        <v>141</v>
      </c>
      <c r="L266" s="44"/>
      <c r="M266" s="225" t="s">
        <v>1</v>
      </c>
      <c r="N266" s="226" t="s">
        <v>39</v>
      </c>
      <c r="O266" s="91"/>
      <c r="P266" s="227">
        <f>O266*H266</f>
        <v>0</v>
      </c>
      <c r="Q266" s="227">
        <v>0</v>
      </c>
      <c r="R266" s="227">
        <f>Q266*H266</f>
        <v>0</v>
      </c>
      <c r="S266" s="227">
        <v>0.00248</v>
      </c>
      <c r="T266" s="228">
        <f>S266*H266</f>
        <v>0.049599999999999998</v>
      </c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R266" s="229" t="s">
        <v>142</v>
      </c>
      <c r="AT266" s="229" t="s">
        <v>137</v>
      </c>
      <c r="AU266" s="229" t="s">
        <v>84</v>
      </c>
      <c r="AY266" s="17" t="s">
        <v>134</v>
      </c>
      <c r="BE266" s="230">
        <f>IF(N266="základní",J266,0)</f>
        <v>0</v>
      </c>
      <c r="BF266" s="230">
        <f>IF(N266="snížená",J266,0)</f>
        <v>0</v>
      </c>
      <c r="BG266" s="230">
        <f>IF(N266="zákl. přenesená",J266,0)</f>
        <v>0</v>
      </c>
      <c r="BH266" s="230">
        <f>IF(N266="sníž. přenesená",J266,0)</f>
        <v>0</v>
      </c>
      <c r="BI266" s="230">
        <f>IF(N266="nulová",J266,0)</f>
        <v>0</v>
      </c>
      <c r="BJ266" s="17" t="s">
        <v>82</v>
      </c>
      <c r="BK266" s="230">
        <f>ROUND(I266*H266,2)</f>
        <v>0</v>
      </c>
      <c r="BL266" s="17" t="s">
        <v>142</v>
      </c>
      <c r="BM266" s="229" t="s">
        <v>324</v>
      </c>
    </row>
    <row r="267" s="2" customFormat="1">
      <c r="A267" s="38"/>
      <c r="B267" s="39"/>
      <c r="C267" s="40"/>
      <c r="D267" s="231" t="s">
        <v>144</v>
      </c>
      <c r="E267" s="40"/>
      <c r="F267" s="232" t="s">
        <v>325</v>
      </c>
      <c r="G267" s="40"/>
      <c r="H267" s="40"/>
      <c r="I267" s="233"/>
      <c r="J267" s="40"/>
      <c r="K267" s="40"/>
      <c r="L267" s="44"/>
      <c r="M267" s="234"/>
      <c r="N267" s="235"/>
      <c r="O267" s="91"/>
      <c r="P267" s="91"/>
      <c r="Q267" s="91"/>
      <c r="R267" s="91"/>
      <c r="S267" s="91"/>
      <c r="T267" s="92"/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T267" s="17" t="s">
        <v>144</v>
      </c>
      <c r="AU267" s="17" t="s">
        <v>84</v>
      </c>
    </row>
    <row r="268" s="2" customFormat="1">
      <c r="A268" s="38"/>
      <c r="B268" s="39"/>
      <c r="C268" s="40"/>
      <c r="D268" s="236" t="s">
        <v>146</v>
      </c>
      <c r="E268" s="40"/>
      <c r="F268" s="237" t="s">
        <v>326</v>
      </c>
      <c r="G268" s="40"/>
      <c r="H268" s="40"/>
      <c r="I268" s="233"/>
      <c r="J268" s="40"/>
      <c r="K268" s="40"/>
      <c r="L268" s="44"/>
      <c r="M268" s="234"/>
      <c r="N268" s="235"/>
      <c r="O268" s="91"/>
      <c r="P268" s="91"/>
      <c r="Q268" s="91"/>
      <c r="R268" s="91"/>
      <c r="S268" s="91"/>
      <c r="T268" s="92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7" t="s">
        <v>146</v>
      </c>
      <c r="AU268" s="17" t="s">
        <v>84</v>
      </c>
    </row>
    <row r="269" s="14" customFormat="1">
      <c r="A269" s="14"/>
      <c r="B269" s="248"/>
      <c r="C269" s="249"/>
      <c r="D269" s="231" t="s">
        <v>148</v>
      </c>
      <c r="E269" s="250" t="s">
        <v>1</v>
      </c>
      <c r="F269" s="251" t="s">
        <v>308</v>
      </c>
      <c r="G269" s="249"/>
      <c r="H269" s="252">
        <v>20</v>
      </c>
      <c r="I269" s="253"/>
      <c r="J269" s="249"/>
      <c r="K269" s="249"/>
      <c r="L269" s="254"/>
      <c r="M269" s="255"/>
      <c r="N269" s="256"/>
      <c r="O269" s="256"/>
      <c r="P269" s="256"/>
      <c r="Q269" s="256"/>
      <c r="R269" s="256"/>
      <c r="S269" s="256"/>
      <c r="T269" s="257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58" t="s">
        <v>148</v>
      </c>
      <c r="AU269" s="258" t="s">
        <v>84</v>
      </c>
      <c r="AV269" s="14" t="s">
        <v>84</v>
      </c>
      <c r="AW269" s="14" t="s">
        <v>31</v>
      </c>
      <c r="AX269" s="14" t="s">
        <v>82</v>
      </c>
      <c r="AY269" s="258" t="s">
        <v>134</v>
      </c>
    </row>
    <row r="270" s="2" customFormat="1" ht="16.5" customHeight="1">
      <c r="A270" s="38"/>
      <c r="B270" s="39"/>
      <c r="C270" s="218" t="s">
        <v>327</v>
      </c>
      <c r="D270" s="218" t="s">
        <v>137</v>
      </c>
      <c r="E270" s="219" t="s">
        <v>328</v>
      </c>
      <c r="F270" s="220" t="s">
        <v>329</v>
      </c>
      <c r="G270" s="221" t="s">
        <v>280</v>
      </c>
      <c r="H270" s="222">
        <v>1</v>
      </c>
      <c r="I270" s="223"/>
      <c r="J270" s="224">
        <f>ROUND(I270*H270,2)</f>
        <v>0</v>
      </c>
      <c r="K270" s="220" t="s">
        <v>141</v>
      </c>
      <c r="L270" s="44"/>
      <c r="M270" s="225" t="s">
        <v>1</v>
      </c>
      <c r="N270" s="226" t="s">
        <v>39</v>
      </c>
      <c r="O270" s="91"/>
      <c r="P270" s="227">
        <f>O270*H270</f>
        <v>0</v>
      </c>
      <c r="Q270" s="227">
        <v>0</v>
      </c>
      <c r="R270" s="227">
        <f>Q270*H270</f>
        <v>0</v>
      </c>
      <c r="S270" s="227">
        <v>0.192</v>
      </c>
      <c r="T270" s="228">
        <f>S270*H270</f>
        <v>0.192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229" t="s">
        <v>142</v>
      </c>
      <c r="AT270" s="229" t="s">
        <v>137</v>
      </c>
      <c r="AU270" s="229" t="s">
        <v>84</v>
      </c>
      <c r="AY270" s="17" t="s">
        <v>134</v>
      </c>
      <c r="BE270" s="230">
        <f>IF(N270="základní",J270,0)</f>
        <v>0</v>
      </c>
      <c r="BF270" s="230">
        <f>IF(N270="snížená",J270,0)</f>
        <v>0</v>
      </c>
      <c r="BG270" s="230">
        <f>IF(N270="zákl. přenesená",J270,0)</f>
        <v>0</v>
      </c>
      <c r="BH270" s="230">
        <f>IF(N270="sníž. přenesená",J270,0)</f>
        <v>0</v>
      </c>
      <c r="BI270" s="230">
        <f>IF(N270="nulová",J270,0)</f>
        <v>0</v>
      </c>
      <c r="BJ270" s="17" t="s">
        <v>82</v>
      </c>
      <c r="BK270" s="230">
        <f>ROUND(I270*H270,2)</f>
        <v>0</v>
      </c>
      <c r="BL270" s="17" t="s">
        <v>142</v>
      </c>
      <c r="BM270" s="229" t="s">
        <v>330</v>
      </c>
    </row>
    <row r="271" s="2" customFormat="1">
      <c r="A271" s="38"/>
      <c r="B271" s="39"/>
      <c r="C271" s="40"/>
      <c r="D271" s="231" t="s">
        <v>144</v>
      </c>
      <c r="E271" s="40"/>
      <c r="F271" s="232" t="s">
        <v>331</v>
      </c>
      <c r="G271" s="40"/>
      <c r="H271" s="40"/>
      <c r="I271" s="233"/>
      <c r="J271" s="40"/>
      <c r="K271" s="40"/>
      <c r="L271" s="44"/>
      <c r="M271" s="234"/>
      <c r="N271" s="235"/>
      <c r="O271" s="91"/>
      <c r="P271" s="91"/>
      <c r="Q271" s="91"/>
      <c r="R271" s="91"/>
      <c r="S271" s="91"/>
      <c r="T271" s="92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7" t="s">
        <v>144</v>
      </c>
      <c r="AU271" s="17" t="s">
        <v>84</v>
      </c>
    </row>
    <row r="272" s="2" customFormat="1">
      <c r="A272" s="38"/>
      <c r="B272" s="39"/>
      <c r="C272" s="40"/>
      <c r="D272" s="236" t="s">
        <v>146</v>
      </c>
      <c r="E272" s="40"/>
      <c r="F272" s="237" t="s">
        <v>332</v>
      </c>
      <c r="G272" s="40"/>
      <c r="H272" s="40"/>
      <c r="I272" s="233"/>
      <c r="J272" s="40"/>
      <c r="K272" s="40"/>
      <c r="L272" s="44"/>
      <c r="M272" s="234"/>
      <c r="N272" s="235"/>
      <c r="O272" s="91"/>
      <c r="P272" s="91"/>
      <c r="Q272" s="91"/>
      <c r="R272" s="91"/>
      <c r="S272" s="91"/>
      <c r="T272" s="92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T272" s="17" t="s">
        <v>146</v>
      </c>
      <c r="AU272" s="17" t="s">
        <v>84</v>
      </c>
    </row>
    <row r="273" s="14" customFormat="1">
      <c r="A273" s="14"/>
      <c r="B273" s="248"/>
      <c r="C273" s="249"/>
      <c r="D273" s="231" t="s">
        <v>148</v>
      </c>
      <c r="E273" s="250" t="s">
        <v>1</v>
      </c>
      <c r="F273" s="251" t="s">
        <v>82</v>
      </c>
      <c r="G273" s="249"/>
      <c r="H273" s="252">
        <v>1</v>
      </c>
      <c r="I273" s="253"/>
      <c r="J273" s="249"/>
      <c r="K273" s="249"/>
      <c r="L273" s="254"/>
      <c r="M273" s="255"/>
      <c r="N273" s="256"/>
      <c r="O273" s="256"/>
      <c r="P273" s="256"/>
      <c r="Q273" s="256"/>
      <c r="R273" s="256"/>
      <c r="S273" s="256"/>
      <c r="T273" s="257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58" t="s">
        <v>148</v>
      </c>
      <c r="AU273" s="258" t="s">
        <v>84</v>
      </c>
      <c r="AV273" s="14" t="s">
        <v>84</v>
      </c>
      <c r="AW273" s="14" t="s">
        <v>31</v>
      </c>
      <c r="AX273" s="14" t="s">
        <v>82</v>
      </c>
      <c r="AY273" s="258" t="s">
        <v>134</v>
      </c>
    </row>
    <row r="274" s="2" customFormat="1" ht="21.75" customHeight="1">
      <c r="A274" s="38"/>
      <c r="B274" s="39"/>
      <c r="C274" s="218" t="s">
        <v>333</v>
      </c>
      <c r="D274" s="218" t="s">
        <v>137</v>
      </c>
      <c r="E274" s="219" t="s">
        <v>334</v>
      </c>
      <c r="F274" s="220" t="s">
        <v>335</v>
      </c>
      <c r="G274" s="221" t="s">
        <v>280</v>
      </c>
      <c r="H274" s="222">
        <v>1</v>
      </c>
      <c r="I274" s="223"/>
      <c r="J274" s="224">
        <f>ROUND(I274*H274,2)</f>
        <v>0</v>
      </c>
      <c r="K274" s="220" t="s">
        <v>141</v>
      </c>
      <c r="L274" s="44"/>
      <c r="M274" s="225" t="s">
        <v>1</v>
      </c>
      <c r="N274" s="226" t="s">
        <v>39</v>
      </c>
      <c r="O274" s="91"/>
      <c r="P274" s="227">
        <f>O274*H274</f>
        <v>0</v>
      </c>
      <c r="Q274" s="227">
        <v>0</v>
      </c>
      <c r="R274" s="227">
        <f>Q274*H274</f>
        <v>0</v>
      </c>
      <c r="S274" s="227">
        <v>0.20999999999999999</v>
      </c>
      <c r="T274" s="228">
        <f>S274*H274</f>
        <v>0.20999999999999999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229" t="s">
        <v>142</v>
      </c>
      <c r="AT274" s="229" t="s">
        <v>137</v>
      </c>
      <c r="AU274" s="229" t="s">
        <v>84</v>
      </c>
      <c r="AY274" s="17" t="s">
        <v>134</v>
      </c>
      <c r="BE274" s="230">
        <f>IF(N274="základní",J274,0)</f>
        <v>0</v>
      </c>
      <c r="BF274" s="230">
        <f>IF(N274="snížená",J274,0)</f>
        <v>0</v>
      </c>
      <c r="BG274" s="230">
        <f>IF(N274="zákl. přenesená",J274,0)</f>
        <v>0</v>
      </c>
      <c r="BH274" s="230">
        <f>IF(N274="sníž. přenesená",J274,0)</f>
        <v>0</v>
      </c>
      <c r="BI274" s="230">
        <f>IF(N274="nulová",J274,0)</f>
        <v>0</v>
      </c>
      <c r="BJ274" s="17" t="s">
        <v>82</v>
      </c>
      <c r="BK274" s="230">
        <f>ROUND(I274*H274,2)</f>
        <v>0</v>
      </c>
      <c r="BL274" s="17" t="s">
        <v>142</v>
      </c>
      <c r="BM274" s="229" t="s">
        <v>336</v>
      </c>
    </row>
    <row r="275" s="2" customFormat="1">
      <c r="A275" s="38"/>
      <c r="B275" s="39"/>
      <c r="C275" s="40"/>
      <c r="D275" s="231" t="s">
        <v>144</v>
      </c>
      <c r="E275" s="40"/>
      <c r="F275" s="232" t="s">
        <v>337</v>
      </c>
      <c r="G275" s="40"/>
      <c r="H275" s="40"/>
      <c r="I275" s="233"/>
      <c r="J275" s="40"/>
      <c r="K275" s="40"/>
      <c r="L275" s="44"/>
      <c r="M275" s="234"/>
      <c r="N275" s="235"/>
      <c r="O275" s="91"/>
      <c r="P275" s="91"/>
      <c r="Q275" s="91"/>
      <c r="R275" s="91"/>
      <c r="S275" s="91"/>
      <c r="T275" s="92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7" t="s">
        <v>144</v>
      </c>
      <c r="AU275" s="17" t="s">
        <v>84</v>
      </c>
    </row>
    <row r="276" s="2" customFormat="1">
      <c r="A276" s="38"/>
      <c r="B276" s="39"/>
      <c r="C276" s="40"/>
      <c r="D276" s="236" t="s">
        <v>146</v>
      </c>
      <c r="E276" s="40"/>
      <c r="F276" s="237" t="s">
        <v>338</v>
      </c>
      <c r="G276" s="40"/>
      <c r="H276" s="40"/>
      <c r="I276" s="233"/>
      <c r="J276" s="40"/>
      <c r="K276" s="40"/>
      <c r="L276" s="44"/>
      <c r="M276" s="234"/>
      <c r="N276" s="235"/>
      <c r="O276" s="91"/>
      <c r="P276" s="91"/>
      <c r="Q276" s="91"/>
      <c r="R276" s="91"/>
      <c r="S276" s="91"/>
      <c r="T276" s="92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7" t="s">
        <v>146</v>
      </c>
      <c r="AU276" s="17" t="s">
        <v>84</v>
      </c>
    </row>
    <row r="277" s="2" customFormat="1" ht="24.15" customHeight="1">
      <c r="A277" s="38"/>
      <c r="B277" s="39"/>
      <c r="C277" s="218" t="s">
        <v>339</v>
      </c>
      <c r="D277" s="218" t="s">
        <v>137</v>
      </c>
      <c r="E277" s="219" t="s">
        <v>340</v>
      </c>
      <c r="F277" s="220" t="s">
        <v>341</v>
      </c>
      <c r="G277" s="221" t="s">
        <v>140</v>
      </c>
      <c r="H277" s="222">
        <v>0.89000000000000001</v>
      </c>
      <c r="I277" s="223"/>
      <c r="J277" s="224">
        <f>ROUND(I277*H277,2)</f>
        <v>0</v>
      </c>
      <c r="K277" s="220" t="s">
        <v>141</v>
      </c>
      <c r="L277" s="44"/>
      <c r="M277" s="225" t="s">
        <v>1</v>
      </c>
      <c r="N277" s="226" t="s">
        <v>39</v>
      </c>
      <c r="O277" s="91"/>
      <c r="P277" s="227">
        <f>O277*H277</f>
        <v>0</v>
      </c>
      <c r="Q277" s="227">
        <v>0</v>
      </c>
      <c r="R277" s="227">
        <f>Q277*H277</f>
        <v>0</v>
      </c>
      <c r="S277" s="227">
        <v>0.074999999999999997</v>
      </c>
      <c r="T277" s="228">
        <f>S277*H277</f>
        <v>0.066750000000000004</v>
      </c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R277" s="229" t="s">
        <v>142</v>
      </c>
      <c r="AT277" s="229" t="s">
        <v>137</v>
      </c>
      <c r="AU277" s="229" t="s">
        <v>84</v>
      </c>
      <c r="AY277" s="17" t="s">
        <v>134</v>
      </c>
      <c r="BE277" s="230">
        <f>IF(N277="základní",J277,0)</f>
        <v>0</v>
      </c>
      <c r="BF277" s="230">
        <f>IF(N277="snížená",J277,0)</f>
        <v>0</v>
      </c>
      <c r="BG277" s="230">
        <f>IF(N277="zákl. přenesená",J277,0)</f>
        <v>0</v>
      </c>
      <c r="BH277" s="230">
        <f>IF(N277="sníž. přenesená",J277,0)</f>
        <v>0</v>
      </c>
      <c r="BI277" s="230">
        <f>IF(N277="nulová",J277,0)</f>
        <v>0</v>
      </c>
      <c r="BJ277" s="17" t="s">
        <v>82</v>
      </c>
      <c r="BK277" s="230">
        <f>ROUND(I277*H277,2)</f>
        <v>0</v>
      </c>
      <c r="BL277" s="17" t="s">
        <v>142</v>
      </c>
      <c r="BM277" s="229" t="s">
        <v>342</v>
      </c>
    </row>
    <row r="278" s="2" customFormat="1">
      <c r="A278" s="38"/>
      <c r="B278" s="39"/>
      <c r="C278" s="40"/>
      <c r="D278" s="231" t="s">
        <v>144</v>
      </c>
      <c r="E278" s="40"/>
      <c r="F278" s="232" t="s">
        <v>343</v>
      </c>
      <c r="G278" s="40"/>
      <c r="H278" s="40"/>
      <c r="I278" s="233"/>
      <c r="J278" s="40"/>
      <c r="K278" s="40"/>
      <c r="L278" s="44"/>
      <c r="M278" s="234"/>
      <c r="N278" s="235"/>
      <c r="O278" s="91"/>
      <c r="P278" s="91"/>
      <c r="Q278" s="91"/>
      <c r="R278" s="91"/>
      <c r="S278" s="91"/>
      <c r="T278" s="92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7" t="s">
        <v>144</v>
      </c>
      <c r="AU278" s="17" t="s">
        <v>84</v>
      </c>
    </row>
    <row r="279" s="2" customFormat="1">
      <c r="A279" s="38"/>
      <c r="B279" s="39"/>
      <c r="C279" s="40"/>
      <c r="D279" s="236" t="s">
        <v>146</v>
      </c>
      <c r="E279" s="40"/>
      <c r="F279" s="237" t="s">
        <v>344</v>
      </c>
      <c r="G279" s="40"/>
      <c r="H279" s="40"/>
      <c r="I279" s="233"/>
      <c r="J279" s="40"/>
      <c r="K279" s="40"/>
      <c r="L279" s="44"/>
      <c r="M279" s="234"/>
      <c r="N279" s="235"/>
      <c r="O279" s="91"/>
      <c r="P279" s="91"/>
      <c r="Q279" s="91"/>
      <c r="R279" s="91"/>
      <c r="S279" s="91"/>
      <c r="T279" s="92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T279" s="17" t="s">
        <v>146</v>
      </c>
      <c r="AU279" s="17" t="s">
        <v>84</v>
      </c>
    </row>
    <row r="280" s="14" customFormat="1">
      <c r="A280" s="14"/>
      <c r="B280" s="248"/>
      <c r="C280" s="249"/>
      <c r="D280" s="231" t="s">
        <v>148</v>
      </c>
      <c r="E280" s="250" t="s">
        <v>1</v>
      </c>
      <c r="F280" s="251" t="s">
        <v>345</v>
      </c>
      <c r="G280" s="249"/>
      <c r="H280" s="252">
        <v>0.89000000000000001</v>
      </c>
      <c r="I280" s="253"/>
      <c r="J280" s="249"/>
      <c r="K280" s="249"/>
      <c r="L280" s="254"/>
      <c r="M280" s="255"/>
      <c r="N280" s="256"/>
      <c r="O280" s="256"/>
      <c r="P280" s="256"/>
      <c r="Q280" s="256"/>
      <c r="R280" s="256"/>
      <c r="S280" s="256"/>
      <c r="T280" s="257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58" t="s">
        <v>148</v>
      </c>
      <c r="AU280" s="258" t="s">
        <v>84</v>
      </c>
      <c r="AV280" s="14" t="s">
        <v>84</v>
      </c>
      <c r="AW280" s="14" t="s">
        <v>31</v>
      </c>
      <c r="AX280" s="14" t="s">
        <v>82</v>
      </c>
      <c r="AY280" s="258" t="s">
        <v>134</v>
      </c>
    </row>
    <row r="281" s="2" customFormat="1" ht="24.15" customHeight="1">
      <c r="A281" s="38"/>
      <c r="B281" s="39"/>
      <c r="C281" s="218" t="s">
        <v>346</v>
      </c>
      <c r="D281" s="218" t="s">
        <v>137</v>
      </c>
      <c r="E281" s="219" t="s">
        <v>347</v>
      </c>
      <c r="F281" s="220" t="s">
        <v>348</v>
      </c>
      <c r="G281" s="221" t="s">
        <v>140</v>
      </c>
      <c r="H281" s="222">
        <v>12.18</v>
      </c>
      <c r="I281" s="223"/>
      <c r="J281" s="224">
        <f>ROUND(I281*H281,2)</f>
        <v>0</v>
      </c>
      <c r="K281" s="220" t="s">
        <v>141</v>
      </c>
      <c r="L281" s="44"/>
      <c r="M281" s="225" t="s">
        <v>1</v>
      </c>
      <c r="N281" s="226" t="s">
        <v>39</v>
      </c>
      <c r="O281" s="91"/>
      <c r="P281" s="227">
        <f>O281*H281</f>
        <v>0</v>
      </c>
      <c r="Q281" s="227">
        <v>0</v>
      </c>
      <c r="R281" s="227">
        <f>Q281*H281</f>
        <v>0</v>
      </c>
      <c r="S281" s="227">
        <v>0.062</v>
      </c>
      <c r="T281" s="228">
        <f>S281*H281</f>
        <v>0.75515999999999994</v>
      </c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R281" s="229" t="s">
        <v>142</v>
      </c>
      <c r="AT281" s="229" t="s">
        <v>137</v>
      </c>
      <c r="AU281" s="229" t="s">
        <v>84</v>
      </c>
      <c r="AY281" s="17" t="s">
        <v>134</v>
      </c>
      <c r="BE281" s="230">
        <f>IF(N281="základní",J281,0)</f>
        <v>0</v>
      </c>
      <c r="BF281" s="230">
        <f>IF(N281="snížená",J281,0)</f>
        <v>0</v>
      </c>
      <c r="BG281" s="230">
        <f>IF(N281="zákl. přenesená",J281,0)</f>
        <v>0</v>
      </c>
      <c r="BH281" s="230">
        <f>IF(N281="sníž. přenesená",J281,0)</f>
        <v>0</v>
      </c>
      <c r="BI281" s="230">
        <f>IF(N281="nulová",J281,0)</f>
        <v>0</v>
      </c>
      <c r="BJ281" s="17" t="s">
        <v>82</v>
      </c>
      <c r="BK281" s="230">
        <f>ROUND(I281*H281,2)</f>
        <v>0</v>
      </c>
      <c r="BL281" s="17" t="s">
        <v>142</v>
      </c>
      <c r="BM281" s="229" t="s">
        <v>349</v>
      </c>
    </row>
    <row r="282" s="2" customFormat="1">
      <c r="A282" s="38"/>
      <c r="B282" s="39"/>
      <c r="C282" s="40"/>
      <c r="D282" s="231" t="s">
        <v>144</v>
      </c>
      <c r="E282" s="40"/>
      <c r="F282" s="232" t="s">
        <v>350</v>
      </c>
      <c r="G282" s="40"/>
      <c r="H282" s="40"/>
      <c r="I282" s="233"/>
      <c r="J282" s="40"/>
      <c r="K282" s="40"/>
      <c r="L282" s="44"/>
      <c r="M282" s="234"/>
      <c r="N282" s="235"/>
      <c r="O282" s="91"/>
      <c r="P282" s="91"/>
      <c r="Q282" s="91"/>
      <c r="R282" s="91"/>
      <c r="S282" s="91"/>
      <c r="T282" s="92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T282" s="17" t="s">
        <v>144</v>
      </c>
      <c r="AU282" s="17" t="s">
        <v>84</v>
      </c>
    </row>
    <row r="283" s="2" customFormat="1">
      <c r="A283" s="38"/>
      <c r="B283" s="39"/>
      <c r="C283" s="40"/>
      <c r="D283" s="236" t="s">
        <v>146</v>
      </c>
      <c r="E283" s="40"/>
      <c r="F283" s="237" t="s">
        <v>351</v>
      </c>
      <c r="G283" s="40"/>
      <c r="H283" s="40"/>
      <c r="I283" s="233"/>
      <c r="J283" s="40"/>
      <c r="K283" s="40"/>
      <c r="L283" s="44"/>
      <c r="M283" s="234"/>
      <c r="N283" s="235"/>
      <c r="O283" s="91"/>
      <c r="P283" s="91"/>
      <c r="Q283" s="91"/>
      <c r="R283" s="91"/>
      <c r="S283" s="91"/>
      <c r="T283" s="92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T283" s="17" t="s">
        <v>146</v>
      </c>
      <c r="AU283" s="17" t="s">
        <v>84</v>
      </c>
    </row>
    <row r="284" s="14" customFormat="1">
      <c r="A284" s="14"/>
      <c r="B284" s="248"/>
      <c r="C284" s="249"/>
      <c r="D284" s="231" t="s">
        <v>148</v>
      </c>
      <c r="E284" s="250" t="s">
        <v>1</v>
      </c>
      <c r="F284" s="251" t="s">
        <v>352</v>
      </c>
      <c r="G284" s="249"/>
      <c r="H284" s="252">
        <v>4.4800000000000004</v>
      </c>
      <c r="I284" s="253"/>
      <c r="J284" s="249"/>
      <c r="K284" s="249"/>
      <c r="L284" s="254"/>
      <c r="M284" s="255"/>
      <c r="N284" s="256"/>
      <c r="O284" s="256"/>
      <c r="P284" s="256"/>
      <c r="Q284" s="256"/>
      <c r="R284" s="256"/>
      <c r="S284" s="256"/>
      <c r="T284" s="257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58" t="s">
        <v>148</v>
      </c>
      <c r="AU284" s="258" t="s">
        <v>84</v>
      </c>
      <c r="AV284" s="14" t="s">
        <v>84</v>
      </c>
      <c r="AW284" s="14" t="s">
        <v>31</v>
      </c>
      <c r="AX284" s="14" t="s">
        <v>74</v>
      </c>
      <c r="AY284" s="258" t="s">
        <v>134</v>
      </c>
    </row>
    <row r="285" s="14" customFormat="1">
      <c r="A285" s="14"/>
      <c r="B285" s="248"/>
      <c r="C285" s="249"/>
      <c r="D285" s="231" t="s">
        <v>148</v>
      </c>
      <c r="E285" s="250" t="s">
        <v>1</v>
      </c>
      <c r="F285" s="251" t="s">
        <v>353</v>
      </c>
      <c r="G285" s="249"/>
      <c r="H285" s="252">
        <v>7.7000000000000002</v>
      </c>
      <c r="I285" s="253"/>
      <c r="J285" s="249"/>
      <c r="K285" s="249"/>
      <c r="L285" s="254"/>
      <c r="M285" s="255"/>
      <c r="N285" s="256"/>
      <c r="O285" s="256"/>
      <c r="P285" s="256"/>
      <c r="Q285" s="256"/>
      <c r="R285" s="256"/>
      <c r="S285" s="256"/>
      <c r="T285" s="257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58" t="s">
        <v>148</v>
      </c>
      <c r="AU285" s="258" t="s">
        <v>84</v>
      </c>
      <c r="AV285" s="14" t="s">
        <v>84</v>
      </c>
      <c r="AW285" s="14" t="s">
        <v>31</v>
      </c>
      <c r="AX285" s="14" t="s">
        <v>74</v>
      </c>
      <c r="AY285" s="258" t="s">
        <v>134</v>
      </c>
    </row>
    <row r="286" s="15" customFormat="1">
      <c r="A286" s="15"/>
      <c r="B286" s="259"/>
      <c r="C286" s="260"/>
      <c r="D286" s="231" t="s">
        <v>148</v>
      </c>
      <c r="E286" s="261" t="s">
        <v>1</v>
      </c>
      <c r="F286" s="262" t="s">
        <v>220</v>
      </c>
      <c r="G286" s="260"/>
      <c r="H286" s="263">
        <v>12.18</v>
      </c>
      <c r="I286" s="264"/>
      <c r="J286" s="260"/>
      <c r="K286" s="260"/>
      <c r="L286" s="265"/>
      <c r="M286" s="266"/>
      <c r="N286" s="267"/>
      <c r="O286" s="267"/>
      <c r="P286" s="267"/>
      <c r="Q286" s="267"/>
      <c r="R286" s="267"/>
      <c r="S286" s="267"/>
      <c r="T286" s="268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T286" s="269" t="s">
        <v>148</v>
      </c>
      <c r="AU286" s="269" t="s">
        <v>84</v>
      </c>
      <c r="AV286" s="15" t="s">
        <v>142</v>
      </c>
      <c r="AW286" s="15" t="s">
        <v>31</v>
      </c>
      <c r="AX286" s="15" t="s">
        <v>82</v>
      </c>
      <c r="AY286" s="269" t="s">
        <v>134</v>
      </c>
    </row>
    <row r="287" s="2" customFormat="1" ht="21.75" customHeight="1">
      <c r="A287" s="38"/>
      <c r="B287" s="39"/>
      <c r="C287" s="218" t="s">
        <v>354</v>
      </c>
      <c r="D287" s="218" t="s">
        <v>137</v>
      </c>
      <c r="E287" s="219" t="s">
        <v>355</v>
      </c>
      <c r="F287" s="220" t="s">
        <v>356</v>
      </c>
      <c r="G287" s="221" t="s">
        <v>140</v>
      </c>
      <c r="H287" s="222">
        <v>18</v>
      </c>
      <c r="I287" s="223"/>
      <c r="J287" s="224">
        <f>ROUND(I287*H287,2)</f>
        <v>0</v>
      </c>
      <c r="K287" s="220" t="s">
        <v>141</v>
      </c>
      <c r="L287" s="44"/>
      <c r="M287" s="225" t="s">
        <v>1</v>
      </c>
      <c r="N287" s="226" t="s">
        <v>39</v>
      </c>
      <c r="O287" s="91"/>
      <c r="P287" s="227">
        <f>O287*H287</f>
        <v>0</v>
      </c>
      <c r="Q287" s="227">
        <v>0</v>
      </c>
      <c r="R287" s="227">
        <f>Q287*H287</f>
        <v>0</v>
      </c>
      <c r="S287" s="227">
        <v>0.087999999999999995</v>
      </c>
      <c r="T287" s="228">
        <f>S287*H287</f>
        <v>1.5839999999999999</v>
      </c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R287" s="229" t="s">
        <v>142</v>
      </c>
      <c r="AT287" s="229" t="s">
        <v>137</v>
      </c>
      <c r="AU287" s="229" t="s">
        <v>84</v>
      </c>
      <c r="AY287" s="17" t="s">
        <v>134</v>
      </c>
      <c r="BE287" s="230">
        <f>IF(N287="základní",J287,0)</f>
        <v>0</v>
      </c>
      <c r="BF287" s="230">
        <f>IF(N287="snížená",J287,0)</f>
        <v>0</v>
      </c>
      <c r="BG287" s="230">
        <f>IF(N287="zákl. přenesená",J287,0)</f>
        <v>0</v>
      </c>
      <c r="BH287" s="230">
        <f>IF(N287="sníž. přenesená",J287,0)</f>
        <v>0</v>
      </c>
      <c r="BI287" s="230">
        <f>IF(N287="nulová",J287,0)</f>
        <v>0</v>
      </c>
      <c r="BJ287" s="17" t="s">
        <v>82</v>
      </c>
      <c r="BK287" s="230">
        <f>ROUND(I287*H287,2)</f>
        <v>0</v>
      </c>
      <c r="BL287" s="17" t="s">
        <v>142</v>
      </c>
      <c r="BM287" s="229" t="s">
        <v>357</v>
      </c>
    </row>
    <row r="288" s="2" customFormat="1">
      <c r="A288" s="38"/>
      <c r="B288" s="39"/>
      <c r="C288" s="40"/>
      <c r="D288" s="231" t="s">
        <v>144</v>
      </c>
      <c r="E288" s="40"/>
      <c r="F288" s="232" t="s">
        <v>358</v>
      </c>
      <c r="G288" s="40"/>
      <c r="H288" s="40"/>
      <c r="I288" s="233"/>
      <c r="J288" s="40"/>
      <c r="K288" s="40"/>
      <c r="L288" s="44"/>
      <c r="M288" s="234"/>
      <c r="N288" s="235"/>
      <c r="O288" s="91"/>
      <c r="P288" s="91"/>
      <c r="Q288" s="91"/>
      <c r="R288" s="91"/>
      <c r="S288" s="91"/>
      <c r="T288" s="92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T288" s="17" t="s">
        <v>144</v>
      </c>
      <c r="AU288" s="17" t="s">
        <v>84</v>
      </c>
    </row>
    <row r="289" s="2" customFormat="1">
      <c r="A289" s="38"/>
      <c r="B289" s="39"/>
      <c r="C289" s="40"/>
      <c r="D289" s="236" t="s">
        <v>146</v>
      </c>
      <c r="E289" s="40"/>
      <c r="F289" s="237" t="s">
        <v>359</v>
      </c>
      <c r="G289" s="40"/>
      <c r="H289" s="40"/>
      <c r="I289" s="233"/>
      <c r="J289" s="40"/>
      <c r="K289" s="40"/>
      <c r="L289" s="44"/>
      <c r="M289" s="234"/>
      <c r="N289" s="235"/>
      <c r="O289" s="91"/>
      <c r="P289" s="91"/>
      <c r="Q289" s="91"/>
      <c r="R289" s="91"/>
      <c r="S289" s="91"/>
      <c r="T289" s="92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7" t="s">
        <v>146</v>
      </c>
      <c r="AU289" s="17" t="s">
        <v>84</v>
      </c>
    </row>
    <row r="290" s="14" customFormat="1">
      <c r="A290" s="14"/>
      <c r="B290" s="248"/>
      <c r="C290" s="249"/>
      <c r="D290" s="231" t="s">
        <v>148</v>
      </c>
      <c r="E290" s="250" t="s">
        <v>1</v>
      </c>
      <c r="F290" s="251" t="s">
        <v>360</v>
      </c>
      <c r="G290" s="249"/>
      <c r="H290" s="252">
        <v>18</v>
      </c>
      <c r="I290" s="253"/>
      <c r="J290" s="249"/>
      <c r="K290" s="249"/>
      <c r="L290" s="254"/>
      <c r="M290" s="255"/>
      <c r="N290" s="256"/>
      <c r="O290" s="256"/>
      <c r="P290" s="256"/>
      <c r="Q290" s="256"/>
      <c r="R290" s="256"/>
      <c r="S290" s="256"/>
      <c r="T290" s="257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58" t="s">
        <v>148</v>
      </c>
      <c r="AU290" s="258" t="s">
        <v>84</v>
      </c>
      <c r="AV290" s="14" t="s">
        <v>84</v>
      </c>
      <c r="AW290" s="14" t="s">
        <v>31</v>
      </c>
      <c r="AX290" s="14" t="s">
        <v>82</v>
      </c>
      <c r="AY290" s="258" t="s">
        <v>134</v>
      </c>
    </row>
    <row r="291" s="12" customFormat="1" ht="22.8" customHeight="1">
      <c r="A291" s="12"/>
      <c r="B291" s="202"/>
      <c r="C291" s="203"/>
      <c r="D291" s="204" t="s">
        <v>73</v>
      </c>
      <c r="E291" s="216" t="s">
        <v>361</v>
      </c>
      <c r="F291" s="216" t="s">
        <v>362</v>
      </c>
      <c r="G291" s="203"/>
      <c r="H291" s="203"/>
      <c r="I291" s="206"/>
      <c r="J291" s="217">
        <f>BK291</f>
        <v>0</v>
      </c>
      <c r="K291" s="203"/>
      <c r="L291" s="208"/>
      <c r="M291" s="209"/>
      <c r="N291" s="210"/>
      <c r="O291" s="210"/>
      <c r="P291" s="211">
        <f>SUM(P292:P295)</f>
        <v>0</v>
      </c>
      <c r="Q291" s="210"/>
      <c r="R291" s="211">
        <f>SUM(R292:R295)</f>
        <v>0</v>
      </c>
      <c r="S291" s="210"/>
      <c r="T291" s="212">
        <f>SUM(T292:T295)</f>
        <v>0.27000000000000002</v>
      </c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R291" s="213" t="s">
        <v>82</v>
      </c>
      <c r="AT291" s="214" t="s">
        <v>73</v>
      </c>
      <c r="AU291" s="214" t="s">
        <v>82</v>
      </c>
      <c r="AY291" s="213" t="s">
        <v>134</v>
      </c>
      <c r="BK291" s="215">
        <f>SUM(BK292:BK295)</f>
        <v>0</v>
      </c>
    </row>
    <row r="292" s="2" customFormat="1" ht="24.15" customHeight="1">
      <c r="A292" s="38"/>
      <c r="B292" s="39"/>
      <c r="C292" s="218" t="s">
        <v>363</v>
      </c>
      <c r="D292" s="218" t="s">
        <v>137</v>
      </c>
      <c r="E292" s="219" t="s">
        <v>364</v>
      </c>
      <c r="F292" s="220" t="s">
        <v>365</v>
      </c>
      <c r="G292" s="221" t="s">
        <v>280</v>
      </c>
      <c r="H292" s="222">
        <v>5</v>
      </c>
      <c r="I292" s="223"/>
      <c r="J292" s="224">
        <f>ROUND(I292*H292,2)</f>
        <v>0</v>
      </c>
      <c r="K292" s="220" t="s">
        <v>141</v>
      </c>
      <c r="L292" s="44"/>
      <c r="M292" s="225" t="s">
        <v>1</v>
      </c>
      <c r="N292" s="226" t="s">
        <v>39</v>
      </c>
      <c r="O292" s="91"/>
      <c r="P292" s="227">
        <f>O292*H292</f>
        <v>0</v>
      </c>
      <c r="Q292" s="227">
        <v>0</v>
      </c>
      <c r="R292" s="227">
        <f>Q292*H292</f>
        <v>0</v>
      </c>
      <c r="S292" s="227">
        <v>0.053999999999999999</v>
      </c>
      <c r="T292" s="228">
        <f>S292*H292</f>
        <v>0.27000000000000002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229" t="s">
        <v>142</v>
      </c>
      <c r="AT292" s="229" t="s">
        <v>137</v>
      </c>
      <c r="AU292" s="229" t="s">
        <v>84</v>
      </c>
      <c r="AY292" s="17" t="s">
        <v>134</v>
      </c>
      <c r="BE292" s="230">
        <f>IF(N292="základní",J292,0)</f>
        <v>0</v>
      </c>
      <c r="BF292" s="230">
        <f>IF(N292="snížená",J292,0)</f>
        <v>0</v>
      </c>
      <c r="BG292" s="230">
        <f>IF(N292="zákl. přenesená",J292,0)</f>
        <v>0</v>
      </c>
      <c r="BH292" s="230">
        <f>IF(N292="sníž. přenesená",J292,0)</f>
        <v>0</v>
      </c>
      <c r="BI292" s="230">
        <f>IF(N292="nulová",J292,0)</f>
        <v>0</v>
      </c>
      <c r="BJ292" s="17" t="s">
        <v>82</v>
      </c>
      <c r="BK292" s="230">
        <f>ROUND(I292*H292,2)</f>
        <v>0</v>
      </c>
      <c r="BL292" s="17" t="s">
        <v>142</v>
      </c>
      <c r="BM292" s="229" t="s">
        <v>366</v>
      </c>
    </row>
    <row r="293" s="2" customFormat="1">
      <c r="A293" s="38"/>
      <c r="B293" s="39"/>
      <c r="C293" s="40"/>
      <c r="D293" s="231" t="s">
        <v>144</v>
      </c>
      <c r="E293" s="40"/>
      <c r="F293" s="232" t="s">
        <v>367</v>
      </c>
      <c r="G293" s="40"/>
      <c r="H293" s="40"/>
      <c r="I293" s="233"/>
      <c r="J293" s="40"/>
      <c r="K293" s="40"/>
      <c r="L293" s="44"/>
      <c r="M293" s="234"/>
      <c r="N293" s="235"/>
      <c r="O293" s="91"/>
      <c r="P293" s="91"/>
      <c r="Q293" s="91"/>
      <c r="R293" s="91"/>
      <c r="S293" s="91"/>
      <c r="T293" s="92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7" t="s">
        <v>144</v>
      </c>
      <c r="AU293" s="17" t="s">
        <v>84</v>
      </c>
    </row>
    <row r="294" s="2" customFormat="1">
      <c r="A294" s="38"/>
      <c r="B294" s="39"/>
      <c r="C294" s="40"/>
      <c r="D294" s="236" t="s">
        <v>146</v>
      </c>
      <c r="E294" s="40"/>
      <c r="F294" s="237" t="s">
        <v>368</v>
      </c>
      <c r="G294" s="40"/>
      <c r="H294" s="40"/>
      <c r="I294" s="233"/>
      <c r="J294" s="40"/>
      <c r="K294" s="40"/>
      <c r="L294" s="44"/>
      <c r="M294" s="234"/>
      <c r="N294" s="235"/>
      <c r="O294" s="91"/>
      <c r="P294" s="91"/>
      <c r="Q294" s="91"/>
      <c r="R294" s="91"/>
      <c r="S294" s="91"/>
      <c r="T294" s="92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T294" s="17" t="s">
        <v>146</v>
      </c>
      <c r="AU294" s="17" t="s">
        <v>84</v>
      </c>
    </row>
    <row r="295" s="14" customFormat="1">
      <c r="A295" s="14"/>
      <c r="B295" s="248"/>
      <c r="C295" s="249"/>
      <c r="D295" s="231" t="s">
        <v>148</v>
      </c>
      <c r="E295" s="250" t="s">
        <v>1</v>
      </c>
      <c r="F295" s="251" t="s">
        <v>369</v>
      </c>
      <c r="G295" s="249"/>
      <c r="H295" s="252">
        <v>5</v>
      </c>
      <c r="I295" s="253"/>
      <c r="J295" s="249"/>
      <c r="K295" s="249"/>
      <c r="L295" s="254"/>
      <c r="M295" s="255"/>
      <c r="N295" s="256"/>
      <c r="O295" s="256"/>
      <c r="P295" s="256"/>
      <c r="Q295" s="256"/>
      <c r="R295" s="256"/>
      <c r="S295" s="256"/>
      <c r="T295" s="257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58" t="s">
        <v>148</v>
      </c>
      <c r="AU295" s="258" t="s">
        <v>84</v>
      </c>
      <c r="AV295" s="14" t="s">
        <v>84</v>
      </c>
      <c r="AW295" s="14" t="s">
        <v>31</v>
      </c>
      <c r="AX295" s="14" t="s">
        <v>82</v>
      </c>
      <c r="AY295" s="258" t="s">
        <v>134</v>
      </c>
    </row>
    <row r="296" s="12" customFormat="1" ht="22.8" customHeight="1">
      <c r="A296" s="12"/>
      <c r="B296" s="202"/>
      <c r="C296" s="203"/>
      <c r="D296" s="204" t="s">
        <v>73</v>
      </c>
      <c r="E296" s="216" t="s">
        <v>370</v>
      </c>
      <c r="F296" s="216" t="s">
        <v>371</v>
      </c>
      <c r="G296" s="203"/>
      <c r="H296" s="203"/>
      <c r="I296" s="206"/>
      <c r="J296" s="217">
        <f>BK296</f>
        <v>0</v>
      </c>
      <c r="K296" s="203"/>
      <c r="L296" s="208"/>
      <c r="M296" s="209"/>
      <c r="N296" s="210"/>
      <c r="O296" s="210"/>
      <c r="P296" s="211">
        <f>SUM(P297:P311)</f>
        <v>0</v>
      </c>
      <c r="Q296" s="210"/>
      <c r="R296" s="211">
        <f>SUM(R297:R311)</f>
        <v>0</v>
      </c>
      <c r="S296" s="210"/>
      <c r="T296" s="212">
        <f>SUM(T297:T311)</f>
        <v>133.62975</v>
      </c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R296" s="213" t="s">
        <v>82</v>
      </c>
      <c r="AT296" s="214" t="s">
        <v>73</v>
      </c>
      <c r="AU296" s="214" t="s">
        <v>82</v>
      </c>
      <c r="AY296" s="213" t="s">
        <v>134</v>
      </c>
      <c r="BK296" s="215">
        <f>SUM(BK297:BK311)</f>
        <v>0</v>
      </c>
    </row>
    <row r="297" s="2" customFormat="1" ht="24.15" customHeight="1">
      <c r="A297" s="38"/>
      <c r="B297" s="39"/>
      <c r="C297" s="218" t="s">
        <v>372</v>
      </c>
      <c r="D297" s="218" t="s">
        <v>137</v>
      </c>
      <c r="E297" s="219" t="s">
        <v>373</v>
      </c>
      <c r="F297" s="220" t="s">
        <v>374</v>
      </c>
      <c r="G297" s="221" t="s">
        <v>169</v>
      </c>
      <c r="H297" s="222">
        <v>97.5</v>
      </c>
      <c r="I297" s="223"/>
      <c r="J297" s="224">
        <f>ROUND(I297*H297,2)</f>
        <v>0</v>
      </c>
      <c r="K297" s="220" t="s">
        <v>141</v>
      </c>
      <c r="L297" s="44"/>
      <c r="M297" s="225" t="s">
        <v>1</v>
      </c>
      <c r="N297" s="226" t="s">
        <v>39</v>
      </c>
      <c r="O297" s="91"/>
      <c r="P297" s="227">
        <f>O297*H297</f>
        <v>0</v>
      </c>
      <c r="Q297" s="227">
        <v>0</v>
      </c>
      <c r="R297" s="227">
        <f>Q297*H297</f>
        <v>0</v>
      </c>
      <c r="S297" s="227">
        <v>0.039</v>
      </c>
      <c r="T297" s="228">
        <f>S297*H297</f>
        <v>3.8025000000000002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229" t="s">
        <v>142</v>
      </c>
      <c r="AT297" s="229" t="s">
        <v>137</v>
      </c>
      <c r="AU297" s="229" t="s">
        <v>84</v>
      </c>
      <c r="AY297" s="17" t="s">
        <v>134</v>
      </c>
      <c r="BE297" s="230">
        <f>IF(N297="základní",J297,0)</f>
        <v>0</v>
      </c>
      <c r="BF297" s="230">
        <f>IF(N297="snížená",J297,0)</f>
        <v>0</v>
      </c>
      <c r="BG297" s="230">
        <f>IF(N297="zákl. přenesená",J297,0)</f>
        <v>0</v>
      </c>
      <c r="BH297" s="230">
        <f>IF(N297="sníž. přenesená",J297,0)</f>
        <v>0</v>
      </c>
      <c r="BI297" s="230">
        <f>IF(N297="nulová",J297,0)</f>
        <v>0</v>
      </c>
      <c r="BJ297" s="17" t="s">
        <v>82</v>
      </c>
      <c r="BK297" s="230">
        <f>ROUND(I297*H297,2)</f>
        <v>0</v>
      </c>
      <c r="BL297" s="17" t="s">
        <v>142</v>
      </c>
      <c r="BM297" s="229" t="s">
        <v>375</v>
      </c>
    </row>
    <row r="298" s="2" customFormat="1">
      <c r="A298" s="38"/>
      <c r="B298" s="39"/>
      <c r="C298" s="40"/>
      <c r="D298" s="231" t="s">
        <v>144</v>
      </c>
      <c r="E298" s="40"/>
      <c r="F298" s="232" t="s">
        <v>376</v>
      </c>
      <c r="G298" s="40"/>
      <c r="H298" s="40"/>
      <c r="I298" s="233"/>
      <c r="J298" s="40"/>
      <c r="K298" s="40"/>
      <c r="L298" s="44"/>
      <c r="M298" s="234"/>
      <c r="N298" s="235"/>
      <c r="O298" s="91"/>
      <c r="P298" s="91"/>
      <c r="Q298" s="91"/>
      <c r="R298" s="91"/>
      <c r="S298" s="91"/>
      <c r="T298" s="92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7" t="s">
        <v>144</v>
      </c>
      <c r="AU298" s="17" t="s">
        <v>84</v>
      </c>
    </row>
    <row r="299" s="2" customFormat="1">
      <c r="A299" s="38"/>
      <c r="B299" s="39"/>
      <c r="C299" s="40"/>
      <c r="D299" s="236" t="s">
        <v>146</v>
      </c>
      <c r="E299" s="40"/>
      <c r="F299" s="237" t="s">
        <v>377</v>
      </c>
      <c r="G299" s="40"/>
      <c r="H299" s="40"/>
      <c r="I299" s="233"/>
      <c r="J299" s="40"/>
      <c r="K299" s="40"/>
      <c r="L299" s="44"/>
      <c r="M299" s="234"/>
      <c r="N299" s="235"/>
      <c r="O299" s="91"/>
      <c r="P299" s="91"/>
      <c r="Q299" s="91"/>
      <c r="R299" s="91"/>
      <c r="S299" s="91"/>
      <c r="T299" s="92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T299" s="17" t="s">
        <v>146</v>
      </c>
      <c r="AU299" s="17" t="s">
        <v>84</v>
      </c>
    </row>
    <row r="300" s="13" customFormat="1">
      <c r="A300" s="13"/>
      <c r="B300" s="238"/>
      <c r="C300" s="239"/>
      <c r="D300" s="231" t="s">
        <v>148</v>
      </c>
      <c r="E300" s="240" t="s">
        <v>1</v>
      </c>
      <c r="F300" s="241" t="s">
        <v>378</v>
      </c>
      <c r="G300" s="239"/>
      <c r="H300" s="240" t="s">
        <v>1</v>
      </c>
      <c r="I300" s="242"/>
      <c r="J300" s="239"/>
      <c r="K300" s="239"/>
      <c r="L300" s="243"/>
      <c r="M300" s="244"/>
      <c r="N300" s="245"/>
      <c r="O300" s="245"/>
      <c r="P300" s="245"/>
      <c r="Q300" s="245"/>
      <c r="R300" s="245"/>
      <c r="S300" s="245"/>
      <c r="T300" s="246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47" t="s">
        <v>148</v>
      </c>
      <c r="AU300" s="247" t="s">
        <v>84</v>
      </c>
      <c r="AV300" s="13" t="s">
        <v>82</v>
      </c>
      <c r="AW300" s="13" t="s">
        <v>31</v>
      </c>
      <c r="AX300" s="13" t="s">
        <v>74</v>
      </c>
      <c r="AY300" s="247" t="s">
        <v>134</v>
      </c>
    </row>
    <row r="301" s="14" customFormat="1">
      <c r="A301" s="14"/>
      <c r="B301" s="248"/>
      <c r="C301" s="249"/>
      <c r="D301" s="231" t="s">
        <v>148</v>
      </c>
      <c r="E301" s="250" t="s">
        <v>1</v>
      </c>
      <c r="F301" s="251" t="s">
        <v>379</v>
      </c>
      <c r="G301" s="249"/>
      <c r="H301" s="252">
        <v>97.5</v>
      </c>
      <c r="I301" s="253"/>
      <c r="J301" s="249"/>
      <c r="K301" s="249"/>
      <c r="L301" s="254"/>
      <c r="M301" s="255"/>
      <c r="N301" s="256"/>
      <c r="O301" s="256"/>
      <c r="P301" s="256"/>
      <c r="Q301" s="256"/>
      <c r="R301" s="256"/>
      <c r="S301" s="256"/>
      <c r="T301" s="257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58" t="s">
        <v>148</v>
      </c>
      <c r="AU301" s="258" t="s">
        <v>84</v>
      </c>
      <c r="AV301" s="14" t="s">
        <v>84</v>
      </c>
      <c r="AW301" s="14" t="s">
        <v>31</v>
      </c>
      <c r="AX301" s="14" t="s">
        <v>82</v>
      </c>
      <c r="AY301" s="258" t="s">
        <v>134</v>
      </c>
    </row>
    <row r="302" s="2" customFormat="1" ht="33" customHeight="1">
      <c r="A302" s="38"/>
      <c r="B302" s="39"/>
      <c r="C302" s="218" t="s">
        <v>380</v>
      </c>
      <c r="D302" s="218" t="s">
        <v>137</v>
      </c>
      <c r="E302" s="219" t="s">
        <v>381</v>
      </c>
      <c r="F302" s="220" t="s">
        <v>382</v>
      </c>
      <c r="G302" s="221" t="s">
        <v>169</v>
      </c>
      <c r="H302" s="222">
        <v>370.935</v>
      </c>
      <c r="I302" s="223"/>
      <c r="J302" s="224">
        <f>ROUND(I302*H302,2)</f>
        <v>0</v>
      </c>
      <c r="K302" s="220" t="s">
        <v>141</v>
      </c>
      <c r="L302" s="44"/>
      <c r="M302" s="225" t="s">
        <v>1</v>
      </c>
      <c r="N302" s="226" t="s">
        <v>39</v>
      </c>
      <c r="O302" s="91"/>
      <c r="P302" s="227">
        <f>O302*H302</f>
        <v>0</v>
      </c>
      <c r="Q302" s="227">
        <v>0</v>
      </c>
      <c r="R302" s="227">
        <f>Q302*H302</f>
        <v>0</v>
      </c>
      <c r="S302" s="227">
        <v>0.34999999999999998</v>
      </c>
      <c r="T302" s="228">
        <f>S302*H302</f>
        <v>129.82724999999999</v>
      </c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R302" s="229" t="s">
        <v>142</v>
      </c>
      <c r="AT302" s="229" t="s">
        <v>137</v>
      </c>
      <c r="AU302" s="229" t="s">
        <v>84</v>
      </c>
      <c r="AY302" s="17" t="s">
        <v>134</v>
      </c>
      <c r="BE302" s="230">
        <f>IF(N302="základní",J302,0)</f>
        <v>0</v>
      </c>
      <c r="BF302" s="230">
        <f>IF(N302="snížená",J302,0)</f>
        <v>0</v>
      </c>
      <c r="BG302" s="230">
        <f>IF(N302="zákl. přenesená",J302,0)</f>
        <v>0</v>
      </c>
      <c r="BH302" s="230">
        <f>IF(N302="sníž. přenesená",J302,0)</f>
        <v>0</v>
      </c>
      <c r="BI302" s="230">
        <f>IF(N302="nulová",J302,0)</f>
        <v>0</v>
      </c>
      <c r="BJ302" s="17" t="s">
        <v>82</v>
      </c>
      <c r="BK302" s="230">
        <f>ROUND(I302*H302,2)</f>
        <v>0</v>
      </c>
      <c r="BL302" s="17" t="s">
        <v>142</v>
      </c>
      <c r="BM302" s="229" t="s">
        <v>383</v>
      </c>
    </row>
    <row r="303" s="2" customFormat="1">
      <c r="A303" s="38"/>
      <c r="B303" s="39"/>
      <c r="C303" s="40"/>
      <c r="D303" s="231" t="s">
        <v>144</v>
      </c>
      <c r="E303" s="40"/>
      <c r="F303" s="232" t="s">
        <v>384</v>
      </c>
      <c r="G303" s="40"/>
      <c r="H303" s="40"/>
      <c r="I303" s="233"/>
      <c r="J303" s="40"/>
      <c r="K303" s="40"/>
      <c r="L303" s="44"/>
      <c r="M303" s="234"/>
      <c r="N303" s="235"/>
      <c r="O303" s="91"/>
      <c r="P303" s="91"/>
      <c r="Q303" s="91"/>
      <c r="R303" s="91"/>
      <c r="S303" s="91"/>
      <c r="T303" s="92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7" t="s">
        <v>144</v>
      </c>
      <c r="AU303" s="17" t="s">
        <v>84</v>
      </c>
    </row>
    <row r="304" s="2" customFormat="1">
      <c r="A304" s="38"/>
      <c r="B304" s="39"/>
      <c r="C304" s="40"/>
      <c r="D304" s="236" t="s">
        <v>146</v>
      </c>
      <c r="E304" s="40"/>
      <c r="F304" s="237" t="s">
        <v>385</v>
      </c>
      <c r="G304" s="40"/>
      <c r="H304" s="40"/>
      <c r="I304" s="233"/>
      <c r="J304" s="40"/>
      <c r="K304" s="40"/>
      <c r="L304" s="44"/>
      <c r="M304" s="234"/>
      <c r="N304" s="235"/>
      <c r="O304" s="91"/>
      <c r="P304" s="91"/>
      <c r="Q304" s="91"/>
      <c r="R304" s="91"/>
      <c r="S304" s="91"/>
      <c r="T304" s="92"/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T304" s="17" t="s">
        <v>146</v>
      </c>
      <c r="AU304" s="17" t="s">
        <v>84</v>
      </c>
    </row>
    <row r="305" s="13" customFormat="1">
      <c r="A305" s="13"/>
      <c r="B305" s="238"/>
      <c r="C305" s="239"/>
      <c r="D305" s="231" t="s">
        <v>148</v>
      </c>
      <c r="E305" s="240" t="s">
        <v>1</v>
      </c>
      <c r="F305" s="241" t="s">
        <v>386</v>
      </c>
      <c r="G305" s="239"/>
      <c r="H305" s="240" t="s">
        <v>1</v>
      </c>
      <c r="I305" s="242"/>
      <c r="J305" s="239"/>
      <c r="K305" s="239"/>
      <c r="L305" s="243"/>
      <c r="M305" s="244"/>
      <c r="N305" s="245"/>
      <c r="O305" s="245"/>
      <c r="P305" s="245"/>
      <c r="Q305" s="245"/>
      <c r="R305" s="245"/>
      <c r="S305" s="245"/>
      <c r="T305" s="246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47" t="s">
        <v>148</v>
      </c>
      <c r="AU305" s="247" t="s">
        <v>84</v>
      </c>
      <c r="AV305" s="13" t="s">
        <v>82</v>
      </c>
      <c r="AW305" s="13" t="s">
        <v>31</v>
      </c>
      <c r="AX305" s="13" t="s">
        <v>74</v>
      </c>
      <c r="AY305" s="247" t="s">
        <v>134</v>
      </c>
    </row>
    <row r="306" s="14" customFormat="1">
      <c r="A306" s="14"/>
      <c r="B306" s="248"/>
      <c r="C306" s="249"/>
      <c r="D306" s="231" t="s">
        <v>148</v>
      </c>
      <c r="E306" s="250" t="s">
        <v>1</v>
      </c>
      <c r="F306" s="251" t="s">
        <v>387</v>
      </c>
      <c r="G306" s="249"/>
      <c r="H306" s="252">
        <v>257.375</v>
      </c>
      <c r="I306" s="253"/>
      <c r="J306" s="249"/>
      <c r="K306" s="249"/>
      <c r="L306" s="254"/>
      <c r="M306" s="255"/>
      <c r="N306" s="256"/>
      <c r="O306" s="256"/>
      <c r="P306" s="256"/>
      <c r="Q306" s="256"/>
      <c r="R306" s="256"/>
      <c r="S306" s="256"/>
      <c r="T306" s="257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58" t="s">
        <v>148</v>
      </c>
      <c r="AU306" s="258" t="s">
        <v>84</v>
      </c>
      <c r="AV306" s="14" t="s">
        <v>84</v>
      </c>
      <c r="AW306" s="14" t="s">
        <v>31</v>
      </c>
      <c r="AX306" s="14" t="s">
        <v>74</v>
      </c>
      <c r="AY306" s="258" t="s">
        <v>134</v>
      </c>
    </row>
    <row r="307" s="13" customFormat="1">
      <c r="A307" s="13"/>
      <c r="B307" s="238"/>
      <c r="C307" s="239"/>
      <c r="D307" s="231" t="s">
        <v>148</v>
      </c>
      <c r="E307" s="240" t="s">
        <v>1</v>
      </c>
      <c r="F307" s="241" t="s">
        <v>388</v>
      </c>
      <c r="G307" s="239"/>
      <c r="H307" s="240" t="s">
        <v>1</v>
      </c>
      <c r="I307" s="242"/>
      <c r="J307" s="239"/>
      <c r="K307" s="239"/>
      <c r="L307" s="243"/>
      <c r="M307" s="244"/>
      <c r="N307" s="245"/>
      <c r="O307" s="245"/>
      <c r="P307" s="245"/>
      <c r="Q307" s="245"/>
      <c r="R307" s="245"/>
      <c r="S307" s="245"/>
      <c r="T307" s="246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47" t="s">
        <v>148</v>
      </c>
      <c r="AU307" s="247" t="s">
        <v>84</v>
      </c>
      <c r="AV307" s="13" t="s">
        <v>82</v>
      </c>
      <c r="AW307" s="13" t="s">
        <v>31</v>
      </c>
      <c r="AX307" s="13" t="s">
        <v>74</v>
      </c>
      <c r="AY307" s="247" t="s">
        <v>134</v>
      </c>
    </row>
    <row r="308" s="14" customFormat="1">
      <c r="A308" s="14"/>
      <c r="B308" s="248"/>
      <c r="C308" s="249"/>
      <c r="D308" s="231" t="s">
        <v>148</v>
      </c>
      <c r="E308" s="250" t="s">
        <v>1</v>
      </c>
      <c r="F308" s="251" t="s">
        <v>389</v>
      </c>
      <c r="G308" s="249"/>
      <c r="H308" s="252">
        <v>82.359999999999999</v>
      </c>
      <c r="I308" s="253"/>
      <c r="J308" s="249"/>
      <c r="K308" s="249"/>
      <c r="L308" s="254"/>
      <c r="M308" s="255"/>
      <c r="N308" s="256"/>
      <c r="O308" s="256"/>
      <c r="P308" s="256"/>
      <c r="Q308" s="256"/>
      <c r="R308" s="256"/>
      <c r="S308" s="256"/>
      <c r="T308" s="257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58" t="s">
        <v>148</v>
      </c>
      <c r="AU308" s="258" t="s">
        <v>84</v>
      </c>
      <c r="AV308" s="14" t="s">
        <v>84</v>
      </c>
      <c r="AW308" s="14" t="s">
        <v>31</v>
      </c>
      <c r="AX308" s="14" t="s">
        <v>74</v>
      </c>
      <c r="AY308" s="258" t="s">
        <v>134</v>
      </c>
    </row>
    <row r="309" s="13" customFormat="1">
      <c r="A309" s="13"/>
      <c r="B309" s="238"/>
      <c r="C309" s="239"/>
      <c r="D309" s="231" t="s">
        <v>148</v>
      </c>
      <c r="E309" s="240" t="s">
        <v>1</v>
      </c>
      <c r="F309" s="241" t="s">
        <v>390</v>
      </c>
      <c r="G309" s="239"/>
      <c r="H309" s="240" t="s">
        <v>1</v>
      </c>
      <c r="I309" s="242"/>
      <c r="J309" s="239"/>
      <c r="K309" s="239"/>
      <c r="L309" s="243"/>
      <c r="M309" s="244"/>
      <c r="N309" s="245"/>
      <c r="O309" s="245"/>
      <c r="P309" s="245"/>
      <c r="Q309" s="245"/>
      <c r="R309" s="245"/>
      <c r="S309" s="245"/>
      <c r="T309" s="246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47" t="s">
        <v>148</v>
      </c>
      <c r="AU309" s="247" t="s">
        <v>84</v>
      </c>
      <c r="AV309" s="13" t="s">
        <v>82</v>
      </c>
      <c r="AW309" s="13" t="s">
        <v>31</v>
      </c>
      <c r="AX309" s="13" t="s">
        <v>74</v>
      </c>
      <c r="AY309" s="247" t="s">
        <v>134</v>
      </c>
    </row>
    <row r="310" s="14" customFormat="1">
      <c r="A310" s="14"/>
      <c r="B310" s="248"/>
      <c r="C310" s="249"/>
      <c r="D310" s="231" t="s">
        <v>148</v>
      </c>
      <c r="E310" s="250" t="s">
        <v>1</v>
      </c>
      <c r="F310" s="251" t="s">
        <v>391</v>
      </c>
      <c r="G310" s="249"/>
      <c r="H310" s="252">
        <v>31.199999999999999</v>
      </c>
      <c r="I310" s="253"/>
      <c r="J310" s="249"/>
      <c r="K310" s="249"/>
      <c r="L310" s="254"/>
      <c r="M310" s="255"/>
      <c r="N310" s="256"/>
      <c r="O310" s="256"/>
      <c r="P310" s="256"/>
      <c r="Q310" s="256"/>
      <c r="R310" s="256"/>
      <c r="S310" s="256"/>
      <c r="T310" s="257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58" t="s">
        <v>148</v>
      </c>
      <c r="AU310" s="258" t="s">
        <v>84</v>
      </c>
      <c r="AV310" s="14" t="s">
        <v>84</v>
      </c>
      <c r="AW310" s="14" t="s">
        <v>31</v>
      </c>
      <c r="AX310" s="14" t="s">
        <v>74</v>
      </c>
      <c r="AY310" s="258" t="s">
        <v>134</v>
      </c>
    </row>
    <row r="311" s="15" customFormat="1">
      <c r="A311" s="15"/>
      <c r="B311" s="259"/>
      <c r="C311" s="260"/>
      <c r="D311" s="231" t="s">
        <v>148</v>
      </c>
      <c r="E311" s="261" t="s">
        <v>1</v>
      </c>
      <c r="F311" s="262" t="s">
        <v>220</v>
      </c>
      <c r="G311" s="260"/>
      <c r="H311" s="263">
        <v>370.935</v>
      </c>
      <c r="I311" s="264"/>
      <c r="J311" s="260"/>
      <c r="K311" s="260"/>
      <c r="L311" s="265"/>
      <c r="M311" s="266"/>
      <c r="N311" s="267"/>
      <c r="O311" s="267"/>
      <c r="P311" s="267"/>
      <c r="Q311" s="267"/>
      <c r="R311" s="267"/>
      <c r="S311" s="267"/>
      <c r="T311" s="268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T311" s="269" t="s">
        <v>148</v>
      </c>
      <c r="AU311" s="269" t="s">
        <v>84</v>
      </c>
      <c r="AV311" s="15" t="s">
        <v>142</v>
      </c>
      <c r="AW311" s="15" t="s">
        <v>31</v>
      </c>
      <c r="AX311" s="15" t="s">
        <v>82</v>
      </c>
      <c r="AY311" s="269" t="s">
        <v>134</v>
      </c>
    </row>
    <row r="312" s="12" customFormat="1" ht="22.8" customHeight="1">
      <c r="A312" s="12"/>
      <c r="B312" s="202"/>
      <c r="C312" s="203"/>
      <c r="D312" s="204" t="s">
        <v>73</v>
      </c>
      <c r="E312" s="216" t="s">
        <v>392</v>
      </c>
      <c r="F312" s="216" t="s">
        <v>393</v>
      </c>
      <c r="G312" s="203"/>
      <c r="H312" s="203"/>
      <c r="I312" s="206"/>
      <c r="J312" s="217">
        <f>BK312</f>
        <v>0</v>
      </c>
      <c r="K312" s="203"/>
      <c r="L312" s="208"/>
      <c r="M312" s="209"/>
      <c r="N312" s="210"/>
      <c r="O312" s="210"/>
      <c r="P312" s="211">
        <f>SUM(P313:P361)</f>
        <v>0</v>
      </c>
      <c r="Q312" s="210"/>
      <c r="R312" s="211">
        <f>SUM(R313:R361)</f>
        <v>0.013018499999999999</v>
      </c>
      <c r="S312" s="210"/>
      <c r="T312" s="212">
        <f>SUM(T313:T361)</f>
        <v>0</v>
      </c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R312" s="213" t="s">
        <v>82</v>
      </c>
      <c r="AT312" s="214" t="s">
        <v>73</v>
      </c>
      <c r="AU312" s="214" t="s">
        <v>82</v>
      </c>
      <c r="AY312" s="213" t="s">
        <v>134</v>
      </c>
      <c r="BK312" s="215">
        <f>SUM(BK313:BK361)</f>
        <v>0</v>
      </c>
    </row>
    <row r="313" s="2" customFormat="1" ht="16.5" customHeight="1">
      <c r="A313" s="38"/>
      <c r="B313" s="39"/>
      <c r="C313" s="218" t="s">
        <v>394</v>
      </c>
      <c r="D313" s="218" t="s">
        <v>137</v>
      </c>
      <c r="E313" s="219" t="s">
        <v>395</v>
      </c>
      <c r="F313" s="220" t="s">
        <v>396</v>
      </c>
      <c r="G313" s="221" t="s">
        <v>201</v>
      </c>
      <c r="H313" s="222">
        <v>162.83099999999999</v>
      </c>
      <c r="I313" s="223"/>
      <c r="J313" s="224">
        <f>ROUND(I313*H313,2)</f>
        <v>0</v>
      </c>
      <c r="K313" s="220" t="s">
        <v>141</v>
      </c>
      <c r="L313" s="44"/>
      <c r="M313" s="225" t="s">
        <v>1</v>
      </c>
      <c r="N313" s="226" t="s">
        <v>39</v>
      </c>
      <c r="O313" s="91"/>
      <c r="P313" s="227">
        <f>O313*H313</f>
        <v>0</v>
      </c>
      <c r="Q313" s="227">
        <v>0</v>
      </c>
      <c r="R313" s="227">
        <f>Q313*H313</f>
        <v>0</v>
      </c>
      <c r="S313" s="227">
        <v>0</v>
      </c>
      <c r="T313" s="228">
        <f>S313*H313</f>
        <v>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R313" s="229" t="s">
        <v>142</v>
      </c>
      <c r="AT313" s="229" t="s">
        <v>137</v>
      </c>
      <c r="AU313" s="229" t="s">
        <v>84</v>
      </c>
      <c r="AY313" s="17" t="s">
        <v>134</v>
      </c>
      <c r="BE313" s="230">
        <f>IF(N313="základní",J313,0)</f>
        <v>0</v>
      </c>
      <c r="BF313" s="230">
        <f>IF(N313="snížená",J313,0)</f>
        <v>0</v>
      </c>
      <c r="BG313" s="230">
        <f>IF(N313="zákl. přenesená",J313,0)</f>
        <v>0</v>
      </c>
      <c r="BH313" s="230">
        <f>IF(N313="sníž. přenesená",J313,0)</f>
        <v>0</v>
      </c>
      <c r="BI313" s="230">
        <f>IF(N313="nulová",J313,0)</f>
        <v>0</v>
      </c>
      <c r="BJ313" s="17" t="s">
        <v>82</v>
      </c>
      <c r="BK313" s="230">
        <f>ROUND(I313*H313,2)</f>
        <v>0</v>
      </c>
      <c r="BL313" s="17" t="s">
        <v>142</v>
      </c>
      <c r="BM313" s="229" t="s">
        <v>397</v>
      </c>
    </row>
    <row r="314" s="2" customFormat="1">
      <c r="A314" s="38"/>
      <c r="B314" s="39"/>
      <c r="C314" s="40"/>
      <c r="D314" s="231" t="s">
        <v>144</v>
      </c>
      <c r="E314" s="40"/>
      <c r="F314" s="232" t="s">
        <v>398</v>
      </c>
      <c r="G314" s="40"/>
      <c r="H314" s="40"/>
      <c r="I314" s="233"/>
      <c r="J314" s="40"/>
      <c r="K314" s="40"/>
      <c r="L314" s="44"/>
      <c r="M314" s="234"/>
      <c r="N314" s="235"/>
      <c r="O314" s="91"/>
      <c r="P314" s="91"/>
      <c r="Q314" s="91"/>
      <c r="R314" s="91"/>
      <c r="S314" s="91"/>
      <c r="T314" s="92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T314" s="17" t="s">
        <v>144</v>
      </c>
      <c r="AU314" s="17" t="s">
        <v>84</v>
      </c>
    </row>
    <row r="315" s="2" customFormat="1">
      <c r="A315" s="38"/>
      <c r="B315" s="39"/>
      <c r="C315" s="40"/>
      <c r="D315" s="236" t="s">
        <v>146</v>
      </c>
      <c r="E315" s="40"/>
      <c r="F315" s="237" t="s">
        <v>399</v>
      </c>
      <c r="G315" s="40"/>
      <c r="H315" s="40"/>
      <c r="I315" s="233"/>
      <c r="J315" s="40"/>
      <c r="K315" s="40"/>
      <c r="L315" s="44"/>
      <c r="M315" s="234"/>
      <c r="N315" s="235"/>
      <c r="O315" s="91"/>
      <c r="P315" s="91"/>
      <c r="Q315" s="91"/>
      <c r="R315" s="91"/>
      <c r="S315" s="91"/>
      <c r="T315" s="92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7" t="s">
        <v>146</v>
      </c>
      <c r="AU315" s="17" t="s">
        <v>84</v>
      </c>
    </row>
    <row r="316" s="2" customFormat="1" ht="24.15" customHeight="1">
      <c r="A316" s="38"/>
      <c r="B316" s="39"/>
      <c r="C316" s="218" t="s">
        <v>400</v>
      </c>
      <c r="D316" s="218" t="s">
        <v>137</v>
      </c>
      <c r="E316" s="219" t="s">
        <v>401</v>
      </c>
      <c r="F316" s="220" t="s">
        <v>402</v>
      </c>
      <c r="G316" s="221" t="s">
        <v>201</v>
      </c>
      <c r="H316" s="222">
        <v>2.367</v>
      </c>
      <c r="I316" s="223"/>
      <c r="J316" s="224">
        <f>ROUND(I316*H316,2)</f>
        <v>0</v>
      </c>
      <c r="K316" s="220" t="s">
        <v>141</v>
      </c>
      <c r="L316" s="44"/>
      <c r="M316" s="225" t="s">
        <v>1</v>
      </c>
      <c r="N316" s="226" t="s">
        <v>39</v>
      </c>
      <c r="O316" s="91"/>
      <c r="P316" s="227">
        <f>O316*H316</f>
        <v>0</v>
      </c>
      <c r="Q316" s="227">
        <v>0.0054999999999999997</v>
      </c>
      <c r="R316" s="227">
        <f>Q316*H316</f>
        <v>0.013018499999999999</v>
      </c>
      <c r="S316" s="227">
        <v>0</v>
      </c>
      <c r="T316" s="228">
        <f>S316*H316</f>
        <v>0</v>
      </c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R316" s="229" t="s">
        <v>142</v>
      </c>
      <c r="AT316" s="229" t="s">
        <v>137</v>
      </c>
      <c r="AU316" s="229" t="s">
        <v>84</v>
      </c>
      <c r="AY316" s="17" t="s">
        <v>134</v>
      </c>
      <c r="BE316" s="230">
        <f>IF(N316="základní",J316,0)</f>
        <v>0</v>
      </c>
      <c r="BF316" s="230">
        <f>IF(N316="snížená",J316,0)</f>
        <v>0</v>
      </c>
      <c r="BG316" s="230">
        <f>IF(N316="zákl. přenesená",J316,0)</f>
        <v>0</v>
      </c>
      <c r="BH316" s="230">
        <f>IF(N316="sníž. přenesená",J316,0)</f>
        <v>0</v>
      </c>
      <c r="BI316" s="230">
        <f>IF(N316="nulová",J316,0)</f>
        <v>0</v>
      </c>
      <c r="BJ316" s="17" t="s">
        <v>82</v>
      </c>
      <c r="BK316" s="230">
        <f>ROUND(I316*H316,2)</f>
        <v>0</v>
      </c>
      <c r="BL316" s="17" t="s">
        <v>142</v>
      </c>
      <c r="BM316" s="229" t="s">
        <v>403</v>
      </c>
    </row>
    <row r="317" s="2" customFormat="1">
      <c r="A317" s="38"/>
      <c r="B317" s="39"/>
      <c r="C317" s="40"/>
      <c r="D317" s="231" t="s">
        <v>144</v>
      </c>
      <c r="E317" s="40"/>
      <c r="F317" s="232" t="s">
        <v>404</v>
      </c>
      <c r="G317" s="40"/>
      <c r="H317" s="40"/>
      <c r="I317" s="233"/>
      <c r="J317" s="40"/>
      <c r="K317" s="40"/>
      <c r="L317" s="44"/>
      <c r="M317" s="234"/>
      <c r="N317" s="235"/>
      <c r="O317" s="91"/>
      <c r="P317" s="91"/>
      <c r="Q317" s="91"/>
      <c r="R317" s="91"/>
      <c r="S317" s="91"/>
      <c r="T317" s="92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T317" s="17" t="s">
        <v>144</v>
      </c>
      <c r="AU317" s="17" t="s">
        <v>84</v>
      </c>
    </row>
    <row r="318" s="2" customFormat="1">
      <c r="A318" s="38"/>
      <c r="B318" s="39"/>
      <c r="C318" s="40"/>
      <c r="D318" s="236" t="s">
        <v>146</v>
      </c>
      <c r="E318" s="40"/>
      <c r="F318" s="237" t="s">
        <v>405</v>
      </c>
      <c r="G318" s="40"/>
      <c r="H318" s="40"/>
      <c r="I318" s="233"/>
      <c r="J318" s="40"/>
      <c r="K318" s="40"/>
      <c r="L318" s="44"/>
      <c r="M318" s="234"/>
      <c r="N318" s="235"/>
      <c r="O318" s="91"/>
      <c r="P318" s="91"/>
      <c r="Q318" s="91"/>
      <c r="R318" s="91"/>
      <c r="S318" s="91"/>
      <c r="T318" s="92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T318" s="17" t="s">
        <v>146</v>
      </c>
      <c r="AU318" s="17" t="s">
        <v>84</v>
      </c>
    </row>
    <row r="319" s="14" customFormat="1">
      <c r="A319" s="14"/>
      <c r="B319" s="248"/>
      <c r="C319" s="249"/>
      <c r="D319" s="231" t="s">
        <v>148</v>
      </c>
      <c r="E319" s="250" t="s">
        <v>1</v>
      </c>
      <c r="F319" s="251" t="s">
        <v>406</v>
      </c>
      <c r="G319" s="249"/>
      <c r="H319" s="252">
        <v>2.367</v>
      </c>
      <c r="I319" s="253"/>
      <c r="J319" s="249"/>
      <c r="K319" s="249"/>
      <c r="L319" s="254"/>
      <c r="M319" s="255"/>
      <c r="N319" s="256"/>
      <c r="O319" s="256"/>
      <c r="P319" s="256"/>
      <c r="Q319" s="256"/>
      <c r="R319" s="256"/>
      <c r="S319" s="256"/>
      <c r="T319" s="257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58" t="s">
        <v>148</v>
      </c>
      <c r="AU319" s="258" t="s">
        <v>84</v>
      </c>
      <c r="AV319" s="14" t="s">
        <v>84</v>
      </c>
      <c r="AW319" s="14" t="s">
        <v>31</v>
      </c>
      <c r="AX319" s="14" t="s">
        <v>82</v>
      </c>
      <c r="AY319" s="258" t="s">
        <v>134</v>
      </c>
    </row>
    <row r="320" s="2" customFormat="1" ht="24.15" customHeight="1">
      <c r="A320" s="38"/>
      <c r="B320" s="39"/>
      <c r="C320" s="218" t="s">
        <v>407</v>
      </c>
      <c r="D320" s="218" t="s">
        <v>137</v>
      </c>
      <c r="E320" s="219" t="s">
        <v>408</v>
      </c>
      <c r="F320" s="220" t="s">
        <v>409</v>
      </c>
      <c r="G320" s="221" t="s">
        <v>201</v>
      </c>
      <c r="H320" s="222">
        <v>162.83099999999999</v>
      </c>
      <c r="I320" s="223"/>
      <c r="J320" s="224">
        <f>ROUND(I320*H320,2)</f>
        <v>0</v>
      </c>
      <c r="K320" s="220" t="s">
        <v>141</v>
      </c>
      <c r="L320" s="44"/>
      <c r="M320" s="225" t="s">
        <v>1</v>
      </c>
      <c r="N320" s="226" t="s">
        <v>39</v>
      </c>
      <c r="O320" s="91"/>
      <c r="P320" s="227">
        <f>O320*H320</f>
        <v>0</v>
      </c>
      <c r="Q320" s="227">
        <v>0</v>
      </c>
      <c r="R320" s="227">
        <f>Q320*H320</f>
        <v>0</v>
      </c>
      <c r="S320" s="227">
        <v>0</v>
      </c>
      <c r="T320" s="228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229" t="s">
        <v>142</v>
      </c>
      <c r="AT320" s="229" t="s">
        <v>137</v>
      </c>
      <c r="AU320" s="229" t="s">
        <v>84</v>
      </c>
      <c r="AY320" s="17" t="s">
        <v>134</v>
      </c>
      <c r="BE320" s="230">
        <f>IF(N320="základní",J320,0)</f>
        <v>0</v>
      </c>
      <c r="BF320" s="230">
        <f>IF(N320="snížená",J320,0)</f>
        <v>0</v>
      </c>
      <c r="BG320" s="230">
        <f>IF(N320="zákl. přenesená",J320,0)</f>
        <v>0</v>
      </c>
      <c r="BH320" s="230">
        <f>IF(N320="sníž. přenesená",J320,0)</f>
        <v>0</v>
      </c>
      <c r="BI320" s="230">
        <f>IF(N320="nulová",J320,0)</f>
        <v>0</v>
      </c>
      <c r="BJ320" s="17" t="s">
        <v>82</v>
      </c>
      <c r="BK320" s="230">
        <f>ROUND(I320*H320,2)</f>
        <v>0</v>
      </c>
      <c r="BL320" s="17" t="s">
        <v>142</v>
      </c>
      <c r="BM320" s="229" t="s">
        <v>410</v>
      </c>
    </row>
    <row r="321" s="2" customFormat="1">
      <c r="A321" s="38"/>
      <c r="B321" s="39"/>
      <c r="C321" s="40"/>
      <c r="D321" s="231" t="s">
        <v>144</v>
      </c>
      <c r="E321" s="40"/>
      <c r="F321" s="232" t="s">
        <v>411</v>
      </c>
      <c r="G321" s="40"/>
      <c r="H321" s="40"/>
      <c r="I321" s="233"/>
      <c r="J321" s="40"/>
      <c r="K321" s="40"/>
      <c r="L321" s="44"/>
      <c r="M321" s="234"/>
      <c r="N321" s="235"/>
      <c r="O321" s="91"/>
      <c r="P321" s="91"/>
      <c r="Q321" s="91"/>
      <c r="R321" s="91"/>
      <c r="S321" s="91"/>
      <c r="T321" s="92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7" t="s">
        <v>144</v>
      </c>
      <c r="AU321" s="17" t="s">
        <v>84</v>
      </c>
    </row>
    <row r="322" s="2" customFormat="1">
      <c r="A322" s="38"/>
      <c r="B322" s="39"/>
      <c r="C322" s="40"/>
      <c r="D322" s="236" t="s">
        <v>146</v>
      </c>
      <c r="E322" s="40"/>
      <c r="F322" s="237" t="s">
        <v>412</v>
      </c>
      <c r="G322" s="40"/>
      <c r="H322" s="40"/>
      <c r="I322" s="233"/>
      <c r="J322" s="40"/>
      <c r="K322" s="40"/>
      <c r="L322" s="44"/>
      <c r="M322" s="234"/>
      <c r="N322" s="235"/>
      <c r="O322" s="91"/>
      <c r="P322" s="91"/>
      <c r="Q322" s="91"/>
      <c r="R322" s="91"/>
      <c r="S322" s="91"/>
      <c r="T322" s="92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T322" s="17" t="s">
        <v>146</v>
      </c>
      <c r="AU322" s="17" t="s">
        <v>84</v>
      </c>
    </row>
    <row r="323" s="2" customFormat="1" ht="24.15" customHeight="1">
      <c r="A323" s="38"/>
      <c r="B323" s="39"/>
      <c r="C323" s="218" t="s">
        <v>413</v>
      </c>
      <c r="D323" s="218" t="s">
        <v>137</v>
      </c>
      <c r="E323" s="219" t="s">
        <v>414</v>
      </c>
      <c r="F323" s="220" t="s">
        <v>415</v>
      </c>
      <c r="G323" s="221" t="s">
        <v>201</v>
      </c>
      <c r="H323" s="222">
        <v>6217.7569999999996</v>
      </c>
      <c r="I323" s="223"/>
      <c r="J323" s="224">
        <f>ROUND(I323*H323,2)</f>
        <v>0</v>
      </c>
      <c r="K323" s="220" t="s">
        <v>141</v>
      </c>
      <c r="L323" s="44"/>
      <c r="M323" s="225" t="s">
        <v>1</v>
      </c>
      <c r="N323" s="226" t="s">
        <v>39</v>
      </c>
      <c r="O323" s="91"/>
      <c r="P323" s="227">
        <f>O323*H323</f>
        <v>0</v>
      </c>
      <c r="Q323" s="227">
        <v>0</v>
      </c>
      <c r="R323" s="227">
        <f>Q323*H323</f>
        <v>0</v>
      </c>
      <c r="S323" s="227">
        <v>0</v>
      </c>
      <c r="T323" s="228">
        <f>S323*H323</f>
        <v>0</v>
      </c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R323" s="229" t="s">
        <v>142</v>
      </c>
      <c r="AT323" s="229" t="s">
        <v>137</v>
      </c>
      <c r="AU323" s="229" t="s">
        <v>84</v>
      </c>
      <c r="AY323" s="17" t="s">
        <v>134</v>
      </c>
      <c r="BE323" s="230">
        <f>IF(N323="základní",J323,0)</f>
        <v>0</v>
      </c>
      <c r="BF323" s="230">
        <f>IF(N323="snížená",J323,0)</f>
        <v>0</v>
      </c>
      <c r="BG323" s="230">
        <f>IF(N323="zákl. přenesená",J323,0)</f>
        <v>0</v>
      </c>
      <c r="BH323" s="230">
        <f>IF(N323="sníž. přenesená",J323,0)</f>
        <v>0</v>
      </c>
      <c r="BI323" s="230">
        <f>IF(N323="nulová",J323,0)</f>
        <v>0</v>
      </c>
      <c r="BJ323" s="17" t="s">
        <v>82</v>
      </c>
      <c r="BK323" s="230">
        <f>ROUND(I323*H323,2)</f>
        <v>0</v>
      </c>
      <c r="BL323" s="17" t="s">
        <v>142</v>
      </c>
      <c r="BM323" s="229" t="s">
        <v>416</v>
      </c>
    </row>
    <row r="324" s="2" customFormat="1">
      <c r="A324" s="38"/>
      <c r="B324" s="39"/>
      <c r="C324" s="40"/>
      <c r="D324" s="231" t="s">
        <v>144</v>
      </c>
      <c r="E324" s="40"/>
      <c r="F324" s="232" t="s">
        <v>417</v>
      </c>
      <c r="G324" s="40"/>
      <c r="H324" s="40"/>
      <c r="I324" s="233"/>
      <c r="J324" s="40"/>
      <c r="K324" s="40"/>
      <c r="L324" s="44"/>
      <c r="M324" s="234"/>
      <c r="N324" s="235"/>
      <c r="O324" s="91"/>
      <c r="P324" s="91"/>
      <c r="Q324" s="91"/>
      <c r="R324" s="91"/>
      <c r="S324" s="91"/>
      <c r="T324" s="92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T324" s="17" t="s">
        <v>144</v>
      </c>
      <c r="AU324" s="17" t="s">
        <v>84</v>
      </c>
    </row>
    <row r="325" s="2" customFormat="1">
      <c r="A325" s="38"/>
      <c r="B325" s="39"/>
      <c r="C325" s="40"/>
      <c r="D325" s="236" t="s">
        <v>146</v>
      </c>
      <c r="E325" s="40"/>
      <c r="F325" s="237" t="s">
        <v>418</v>
      </c>
      <c r="G325" s="40"/>
      <c r="H325" s="40"/>
      <c r="I325" s="233"/>
      <c r="J325" s="40"/>
      <c r="K325" s="40"/>
      <c r="L325" s="44"/>
      <c r="M325" s="234"/>
      <c r="N325" s="235"/>
      <c r="O325" s="91"/>
      <c r="P325" s="91"/>
      <c r="Q325" s="91"/>
      <c r="R325" s="91"/>
      <c r="S325" s="91"/>
      <c r="T325" s="92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T325" s="17" t="s">
        <v>146</v>
      </c>
      <c r="AU325" s="17" t="s">
        <v>84</v>
      </c>
    </row>
    <row r="326" s="13" customFormat="1">
      <c r="A326" s="13"/>
      <c r="B326" s="238"/>
      <c r="C326" s="239"/>
      <c r="D326" s="231" t="s">
        <v>148</v>
      </c>
      <c r="E326" s="240" t="s">
        <v>1</v>
      </c>
      <c r="F326" s="241" t="s">
        <v>419</v>
      </c>
      <c r="G326" s="239"/>
      <c r="H326" s="240" t="s">
        <v>1</v>
      </c>
      <c r="I326" s="242"/>
      <c r="J326" s="239"/>
      <c r="K326" s="239"/>
      <c r="L326" s="243"/>
      <c r="M326" s="244"/>
      <c r="N326" s="245"/>
      <c r="O326" s="245"/>
      <c r="P326" s="245"/>
      <c r="Q326" s="245"/>
      <c r="R326" s="245"/>
      <c r="S326" s="245"/>
      <c r="T326" s="246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47" t="s">
        <v>148</v>
      </c>
      <c r="AU326" s="247" t="s">
        <v>84</v>
      </c>
      <c r="AV326" s="13" t="s">
        <v>82</v>
      </c>
      <c r="AW326" s="13" t="s">
        <v>31</v>
      </c>
      <c r="AX326" s="13" t="s">
        <v>74</v>
      </c>
      <c r="AY326" s="247" t="s">
        <v>134</v>
      </c>
    </row>
    <row r="327" s="13" customFormat="1">
      <c r="A327" s="13"/>
      <c r="B327" s="238"/>
      <c r="C327" s="239"/>
      <c r="D327" s="231" t="s">
        <v>148</v>
      </c>
      <c r="E327" s="240" t="s">
        <v>1</v>
      </c>
      <c r="F327" s="241" t="s">
        <v>420</v>
      </c>
      <c r="G327" s="239"/>
      <c r="H327" s="240" t="s">
        <v>1</v>
      </c>
      <c r="I327" s="242"/>
      <c r="J327" s="239"/>
      <c r="K327" s="239"/>
      <c r="L327" s="243"/>
      <c r="M327" s="244"/>
      <c r="N327" s="245"/>
      <c r="O327" s="245"/>
      <c r="P327" s="245"/>
      <c r="Q327" s="245"/>
      <c r="R327" s="245"/>
      <c r="S327" s="245"/>
      <c r="T327" s="246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247" t="s">
        <v>148</v>
      </c>
      <c r="AU327" s="247" t="s">
        <v>84</v>
      </c>
      <c r="AV327" s="13" t="s">
        <v>82</v>
      </c>
      <c r="AW327" s="13" t="s">
        <v>31</v>
      </c>
      <c r="AX327" s="13" t="s">
        <v>74</v>
      </c>
      <c r="AY327" s="247" t="s">
        <v>134</v>
      </c>
    </row>
    <row r="328" s="13" customFormat="1">
      <c r="A328" s="13"/>
      <c r="B328" s="238"/>
      <c r="C328" s="239"/>
      <c r="D328" s="231" t="s">
        <v>148</v>
      </c>
      <c r="E328" s="240" t="s">
        <v>1</v>
      </c>
      <c r="F328" s="241" t="s">
        <v>421</v>
      </c>
      <c r="G328" s="239"/>
      <c r="H328" s="240" t="s">
        <v>1</v>
      </c>
      <c r="I328" s="242"/>
      <c r="J328" s="239"/>
      <c r="K328" s="239"/>
      <c r="L328" s="243"/>
      <c r="M328" s="244"/>
      <c r="N328" s="245"/>
      <c r="O328" s="245"/>
      <c r="P328" s="245"/>
      <c r="Q328" s="245"/>
      <c r="R328" s="245"/>
      <c r="S328" s="245"/>
      <c r="T328" s="246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T328" s="247" t="s">
        <v>148</v>
      </c>
      <c r="AU328" s="247" t="s">
        <v>84</v>
      </c>
      <c r="AV328" s="13" t="s">
        <v>82</v>
      </c>
      <c r="AW328" s="13" t="s">
        <v>31</v>
      </c>
      <c r="AX328" s="13" t="s">
        <v>74</v>
      </c>
      <c r="AY328" s="247" t="s">
        <v>134</v>
      </c>
    </row>
    <row r="329" s="14" customFormat="1">
      <c r="A329" s="14"/>
      <c r="B329" s="248"/>
      <c r="C329" s="249"/>
      <c r="D329" s="231" t="s">
        <v>148</v>
      </c>
      <c r="E329" s="250" t="s">
        <v>1</v>
      </c>
      <c r="F329" s="251" t="s">
        <v>422</v>
      </c>
      <c r="G329" s="249"/>
      <c r="H329" s="252">
        <v>6101.7740000000003</v>
      </c>
      <c r="I329" s="253"/>
      <c r="J329" s="249"/>
      <c r="K329" s="249"/>
      <c r="L329" s="254"/>
      <c r="M329" s="255"/>
      <c r="N329" s="256"/>
      <c r="O329" s="256"/>
      <c r="P329" s="256"/>
      <c r="Q329" s="256"/>
      <c r="R329" s="256"/>
      <c r="S329" s="256"/>
      <c r="T329" s="257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T329" s="258" t="s">
        <v>148</v>
      </c>
      <c r="AU329" s="258" t="s">
        <v>84</v>
      </c>
      <c r="AV329" s="14" t="s">
        <v>84</v>
      </c>
      <c r="AW329" s="14" t="s">
        <v>31</v>
      </c>
      <c r="AX329" s="14" t="s">
        <v>74</v>
      </c>
      <c r="AY329" s="258" t="s">
        <v>134</v>
      </c>
    </row>
    <row r="330" s="13" customFormat="1">
      <c r="A330" s="13"/>
      <c r="B330" s="238"/>
      <c r="C330" s="239"/>
      <c r="D330" s="231" t="s">
        <v>148</v>
      </c>
      <c r="E330" s="240" t="s">
        <v>1</v>
      </c>
      <c r="F330" s="241" t="s">
        <v>423</v>
      </c>
      <c r="G330" s="239"/>
      <c r="H330" s="240" t="s">
        <v>1</v>
      </c>
      <c r="I330" s="242"/>
      <c r="J330" s="239"/>
      <c r="K330" s="239"/>
      <c r="L330" s="243"/>
      <c r="M330" s="244"/>
      <c r="N330" s="245"/>
      <c r="O330" s="245"/>
      <c r="P330" s="245"/>
      <c r="Q330" s="245"/>
      <c r="R330" s="245"/>
      <c r="S330" s="245"/>
      <c r="T330" s="246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47" t="s">
        <v>148</v>
      </c>
      <c r="AU330" s="247" t="s">
        <v>84</v>
      </c>
      <c r="AV330" s="13" t="s">
        <v>82</v>
      </c>
      <c r="AW330" s="13" t="s">
        <v>31</v>
      </c>
      <c r="AX330" s="13" t="s">
        <v>74</v>
      </c>
      <c r="AY330" s="247" t="s">
        <v>134</v>
      </c>
    </row>
    <row r="331" s="13" customFormat="1">
      <c r="A331" s="13"/>
      <c r="B331" s="238"/>
      <c r="C331" s="239"/>
      <c r="D331" s="231" t="s">
        <v>148</v>
      </c>
      <c r="E331" s="240" t="s">
        <v>1</v>
      </c>
      <c r="F331" s="241" t="s">
        <v>424</v>
      </c>
      <c r="G331" s="239"/>
      <c r="H331" s="240" t="s">
        <v>1</v>
      </c>
      <c r="I331" s="242"/>
      <c r="J331" s="239"/>
      <c r="K331" s="239"/>
      <c r="L331" s="243"/>
      <c r="M331" s="244"/>
      <c r="N331" s="245"/>
      <c r="O331" s="245"/>
      <c r="P331" s="245"/>
      <c r="Q331" s="245"/>
      <c r="R331" s="245"/>
      <c r="S331" s="245"/>
      <c r="T331" s="246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47" t="s">
        <v>148</v>
      </c>
      <c r="AU331" s="247" t="s">
        <v>84</v>
      </c>
      <c r="AV331" s="13" t="s">
        <v>82</v>
      </c>
      <c r="AW331" s="13" t="s">
        <v>31</v>
      </c>
      <c r="AX331" s="13" t="s">
        <v>74</v>
      </c>
      <c r="AY331" s="247" t="s">
        <v>134</v>
      </c>
    </row>
    <row r="332" s="13" customFormat="1">
      <c r="A332" s="13"/>
      <c r="B332" s="238"/>
      <c r="C332" s="239"/>
      <c r="D332" s="231" t="s">
        <v>148</v>
      </c>
      <c r="E332" s="240" t="s">
        <v>1</v>
      </c>
      <c r="F332" s="241" t="s">
        <v>425</v>
      </c>
      <c r="G332" s="239"/>
      <c r="H332" s="240" t="s">
        <v>1</v>
      </c>
      <c r="I332" s="242"/>
      <c r="J332" s="239"/>
      <c r="K332" s="239"/>
      <c r="L332" s="243"/>
      <c r="M332" s="244"/>
      <c r="N332" s="245"/>
      <c r="O332" s="245"/>
      <c r="P332" s="245"/>
      <c r="Q332" s="245"/>
      <c r="R332" s="245"/>
      <c r="S332" s="245"/>
      <c r="T332" s="246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T332" s="247" t="s">
        <v>148</v>
      </c>
      <c r="AU332" s="247" t="s">
        <v>84</v>
      </c>
      <c r="AV332" s="13" t="s">
        <v>82</v>
      </c>
      <c r="AW332" s="13" t="s">
        <v>31</v>
      </c>
      <c r="AX332" s="13" t="s">
        <v>74</v>
      </c>
      <c r="AY332" s="247" t="s">
        <v>134</v>
      </c>
    </row>
    <row r="333" s="13" customFormat="1">
      <c r="A333" s="13"/>
      <c r="B333" s="238"/>
      <c r="C333" s="239"/>
      <c r="D333" s="231" t="s">
        <v>148</v>
      </c>
      <c r="E333" s="240" t="s">
        <v>1</v>
      </c>
      <c r="F333" s="241" t="s">
        <v>426</v>
      </c>
      <c r="G333" s="239"/>
      <c r="H333" s="240" t="s">
        <v>1</v>
      </c>
      <c r="I333" s="242"/>
      <c r="J333" s="239"/>
      <c r="K333" s="239"/>
      <c r="L333" s="243"/>
      <c r="M333" s="244"/>
      <c r="N333" s="245"/>
      <c r="O333" s="245"/>
      <c r="P333" s="245"/>
      <c r="Q333" s="245"/>
      <c r="R333" s="245"/>
      <c r="S333" s="245"/>
      <c r="T333" s="246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247" t="s">
        <v>148</v>
      </c>
      <c r="AU333" s="247" t="s">
        <v>84</v>
      </c>
      <c r="AV333" s="13" t="s">
        <v>82</v>
      </c>
      <c r="AW333" s="13" t="s">
        <v>31</v>
      </c>
      <c r="AX333" s="13" t="s">
        <v>74</v>
      </c>
      <c r="AY333" s="247" t="s">
        <v>134</v>
      </c>
    </row>
    <row r="334" s="14" customFormat="1">
      <c r="A334" s="14"/>
      <c r="B334" s="248"/>
      <c r="C334" s="249"/>
      <c r="D334" s="231" t="s">
        <v>148</v>
      </c>
      <c r="E334" s="250" t="s">
        <v>1</v>
      </c>
      <c r="F334" s="251" t="s">
        <v>427</v>
      </c>
      <c r="G334" s="249"/>
      <c r="H334" s="252">
        <v>115.983</v>
      </c>
      <c r="I334" s="253"/>
      <c r="J334" s="249"/>
      <c r="K334" s="249"/>
      <c r="L334" s="254"/>
      <c r="M334" s="255"/>
      <c r="N334" s="256"/>
      <c r="O334" s="256"/>
      <c r="P334" s="256"/>
      <c r="Q334" s="256"/>
      <c r="R334" s="256"/>
      <c r="S334" s="256"/>
      <c r="T334" s="257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T334" s="258" t="s">
        <v>148</v>
      </c>
      <c r="AU334" s="258" t="s">
        <v>84</v>
      </c>
      <c r="AV334" s="14" t="s">
        <v>84</v>
      </c>
      <c r="AW334" s="14" t="s">
        <v>31</v>
      </c>
      <c r="AX334" s="14" t="s">
        <v>74</v>
      </c>
      <c r="AY334" s="258" t="s">
        <v>134</v>
      </c>
    </row>
    <row r="335" s="15" customFormat="1">
      <c r="A335" s="15"/>
      <c r="B335" s="259"/>
      <c r="C335" s="260"/>
      <c r="D335" s="231" t="s">
        <v>148</v>
      </c>
      <c r="E335" s="261" t="s">
        <v>1</v>
      </c>
      <c r="F335" s="262" t="s">
        <v>220</v>
      </c>
      <c r="G335" s="260"/>
      <c r="H335" s="263">
        <v>6217.7570000000005</v>
      </c>
      <c r="I335" s="264"/>
      <c r="J335" s="260"/>
      <c r="K335" s="260"/>
      <c r="L335" s="265"/>
      <c r="M335" s="266"/>
      <c r="N335" s="267"/>
      <c r="O335" s="267"/>
      <c r="P335" s="267"/>
      <c r="Q335" s="267"/>
      <c r="R335" s="267"/>
      <c r="S335" s="267"/>
      <c r="T335" s="268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T335" s="269" t="s">
        <v>148</v>
      </c>
      <c r="AU335" s="269" t="s">
        <v>84</v>
      </c>
      <c r="AV335" s="15" t="s">
        <v>142</v>
      </c>
      <c r="AW335" s="15" t="s">
        <v>31</v>
      </c>
      <c r="AX335" s="15" t="s">
        <v>82</v>
      </c>
      <c r="AY335" s="269" t="s">
        <v>134</v>
      </c>
    </row>
    <row r="336" s="2" customFormat="1" ht="33" customHeight="1">
      <c r="A336" s="38"/>
      <c r="B336" s="39"/>
      <c r="C336" s="218" t="s">
        <v>428</v>
      </c>
      <c r="D336" s="218" t="s">
        <v>137</v>
      </c>
      <c r="E336" s="219" t="s">
        <v>429</v>
      </c>
      <c r="F336" s="220" t="s">
        <v>430</v>
      </c>
      <c r="G336" s="221" t="s">
        <v>201</v>
      </c>
      <c r="H336" s="222">
        <v>134.41800000000001</v>
      </c>
      <c r="I336" s="223"/>
      <c r="J336" s="224">
        <f>ROUND(I336*H336,2)</f>
        <v>0</v>
      </c>
      <c r="K336" s="220" t="s">
        <v>141</v>
      </c>
      <c r="L336" s="44"/>
      <c r="M336" s="225" t="s">
        <v>1</v>
      </c>
      <c r="N336" s="226" t="s">
        <v>39</v>
      </c>
      <c r="O336" s="91"/>
      <c r="P336" s="227">
        <f>O336*H336</f>
        <v>0</v>
      </c>
      <c r="Q336" s="227">
        <v>0</v>
      </c>
      <c r="R336" s="227">
        <f>Q336*H336</f>
        <v>0</v>
      </c>
      <c r="S336" s="227">
        <v>0</v>
      </c>
      <c r="T336" s="228">
        <f>S336*H336</f>
        <v>0</v>
      </c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R336" s="229" t="s">
        <v>142</v>
      </c>
      <c r="AT336" s="229" t="s">
        <v>137</v>
      </c>
      <c r="AU336" s="229" t="s">
        <v>84</v>
      </c>
      <c r="AY336" s="17" t="s">
        <v>134</v>
      </c>
      <c r="BE336" s="230">
        <f>IF(N336="základní",J336,0)</f>
        <v>0</v>
      </c>
      <c r="BF336" s="230">
        <f>IF(N336="snížená",J336,0)</f>
        <v>0</v>
      </c>
      <c r="BG336" s="230">
        <f>IF(N336="zákl. přenesená",J336,0)</f>
        <v>0</v>
      </c>
      <c r="BH336" s="230">
        <f>IF(N336="sníž. přenesená",J336,0)</f>
        <v>0</v>
      </c>
      <c r="BI336" s="230">
        <f>IF(N336="nulová",J336,0)</f>
        <v>0</v>
      </c>
      <c r="BJ336" s="17" t="s">
        <v>82</v>
      </c>
      <c r="BK336" s="230">
        <f>ROUND(I336*H336,2)</f>
        <v>0</v>
      </c>
      <c r="BL336" s="17" t="s">
        <v>142</v>
      </c>
      <c r="BM336" s="229" t="s">
        <v>431</v>
      </c>
    </row>
    <row r="337" s="2" customFormat="1">
      <c r="A337" s="38"/>
      <c r="B337" s="39"/>
      <c r="C337" s="40"/>
      <c r="D337" s="231" t="s">
        <v>144</v>
      </c>
      <c r="E337" s="40"/>
      <c r="F337" s="232" t="s">
        <v>432</v>
      </c>
      <c r="G337" s="40"/>
      <c r="H337" s="40"/>
      <c r="I337" s="233"/>
      <c r="J337" s="40"/>
      <c r="K337" s="40"/>
      <c r="L337" s="44"/>
      <c r="M337" s="234"/>
      <c r="N337" s="235"/>
      <c r="O337" s="91"/>
      <c r="P337" s="91"/>
      <c r="Q337" s="91"/>
      <c r="R337" s="91"/>
      <c r="S337" s="91"/>
      <c r="T337" s="92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T337" s="17" t="s">
        <v>144</v>
      </c>
      <c r="AU337" s="17" t="s">
        <v>84</v>
      </c>
    </row>
    <row r="338" s="2" customFormat="1">
      <c r="A338" s="38"/>
      <c r="B338" s="39"/>
      <c r="C338" s="40"/>
      <c r="D338" s="236" t="s">
        <v>146</v>
      </c>
      <c r="E338" s="40"/>
      <c r="F338" s="237" t="s">
        <v>433</v>
      </c>
      <c r="G338" s="40"/>
      <c r="H338" s="40"/>
      <c r="I338" s="233"/>
      <c r="J338" s="40"/>
      <c r="K338" s="40"/>
      <c r="L338" s="44"/>
      <c r="M338" s="234"/>
      <c r="N338" s="235"/>
      <c r="O338" s="91"/>
      <c r="P338" s="91"/>
      <c r="Q338" s="91"/>
      <c r="R338" s="91"/>
      <c r="S338" s="91"/>
      <c r="T338" s="92"/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T338" s="17" t="s">
        <v>146</v>
      </c>
      <c r="AU338" s="17" t="s">
        <v>84</v>
      </c>
    </row>
    <row r="339" s="14" customFormat="1">
      <c r="A339" s="14"/>
      <c r="B339" s="248"/>
      <c r="C339" s="249"/>
      <c r="D339" s="231" t="s">
        <v>148</v>
      </c>
      <c r="E339" s="250" t="s">
        <v>1</v>
      </c>
      <c r="F339" s="251" t="s">
        <v>434</v>
      </c>
      <c r="G339" s="249"/>
      <c r="H339" s="252">
        <v>134.41800000000001</v>
      </c>
      <c r="I339" s="253"/>
      <c r="J339" s="249"/>
      <c r="K339" s="249"/>
      <c r="L339" s="254"/>
      <c r="M339" s="255"/>
      <c r="N339" s="256"/>
      <c r="O339" s="256"/>
      <c r="P339" s="256"/>
      <c r="Q339" s="256"/>
      <c r="R339" s="256"/>
      <c r="S339" s="256"/>
      <c r="T339" s="257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T339" s="258" t="s">
        <v>148</v>
      </c>
      <c r="AU339" s="258" t="s">
        <v>84</v>
      </c>
      <c r="AV339" s="14" t="s">
        <v>84</v>
      </c>
      <c r="AW339" s="14" t="s">
        <v>31</v>
      </c>
      <c r="AX339" s="14" t="s">
        <v>82</v>
      </c>
      <c r="AY339" s="258" t="s">
        <v>134</v>
      </c>
    </row>
    <row r="340" s="2" customFormat="1" ht="24.15" customHeight="1">
      <c r="A340" s="38"/>
      <c r="B340" s="39"/>
      <c r="C340" s="218" t="s">
        <v>435</v>
      </c>
      <c r="D340" s="218" t="s">
        <v>137</v>
      </c>
      <c r="E340" s="219" t="s">
        <v>436</v>
      </c>
      <c r="F340" s="220" t="s">
        <v>437</v>
      </c>
      <c r="G340" s="221" t="s">
        <v>201</v>
      </c>
      <c r="H340" s="222">
        <v>9</v>
      </c>
      <c r="I340" s="223"/>
      <c r="J340" s="224">
        <f>ROUND(I340*H340,2)</f>
        <v>0</v>
      </c>
      <c r="K340" s="220" t="s">
        <v>141</v>
      </c>
      <c r="L340" s="44"/>
      <c r="M340" s="225" t="s">
        <v>1</v>
      </c>
      <c r="N340" s="226" t="s">
        <v>39</v>
      </c>
      <c r="O340" s="91"/>
      <c r="P340" s="227">
        <f>O340*H340</f>
        <v>0</v>
      </c>
      <c r="Q340" s="227">
        <v>0</v>
      </c>
      <c r="R340" s="227">
        <f>Q340*H340</f>
        <v>0</v>
      </c>
      <c r="S340" s="227">
        <v>0</v>
      </c>
      <c r="T340" s="228">
        <f>S340*H340</f>
        <v>0</v>
      </c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R340" s="229" t="s">
        <v>142</v>
      </c>
      <c r="AT340" s="229" t="s">
        <v>137</v>
      </c>
      <c r="AU340" s="229" t="s">
        <v>84</v>
      </c>
      <c r="AY340" s="17" t="s">
        <v>134</v>
      </c>
      <c r="BE340" s="230">
        <f>IF(N340="základní",J340,0)</f>
        <v>0</v>
      </c>
      <c r="BF340" s="230">
        <f>IF(N340="snížená",J340,0)</f>
        <v>0</v>
      </c>
      <c r="BG340" s="230">
        <f>IF(N340="zákl. přenesená",J340,0)</f>
        <v>0</v>
      </c>
      <c r="BH340" s="230">
        <f>IF(N340="sníž. přenesená",J340,0)</f>
        <v>0</v>
      </c>
      <c r="BI340" s="230">
        <f>IF(N340="nulová",J340,0)</f>
        <v>0</v>
      </c>
      <c r="BJ340" s="17" t="s">
        <v>82</v>
      </c>
      <c r="BK340" s="230">
        <f>ROUND(I340*H340,2)</f>
        <v>0</v>
      </c>
      <c r="BL340" s="17" t="s">
        <v>142</v>
      </c>
      <c r="BM340" s="229" t="s">
        <v>438</v>
      </c>
    </row>
    <row r="341" s="2" customFormat="1">
      <c r="A341" s="38"/>
      <c r="B341" s="39"/>
      <c r="C341" s="40"/>
      <c r="D341" s="231" t="s">
        <v>144</v>
      </c>
      <c r="E341" s="40"/>
      <c r="F341" s="232" t="s">
        <v>439</v>
      </c>
      <c r="G341" s="40"/>
      <c r="H341" s="40"/>
      <c r="I341" s="233"/>
      <c r="J341" s="40"/>
      <c r="K341" s="40"/>
      <c r="L341" s="44"/>
      <c r="M341" s="234"/>
      <c r="N341" s="235"/>
      <c r="O341" s="91"/>
      <c r="P341" s="91"/>
      <c r="Q341" s="91"/>
      <c r="R341" s="91"/>
      <c r="S341" s="91"/>
      <c r="T341" s="92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T341" s="17" t="s">
        <v>144</v>
      </c>
      <c r="AU341" s="17" t="s">
        <v>84</v>
      </c>
    </row>
    <row r="342" s="2" customFormat="1">
      <c r="A342" s="38"/>
      <c r="B342" s="39"/>
      <c r="C342" s="40"/>
      <c r="D342" s="236" t="s">
        <v>146</v>
      </c>
      <c r="E342" s="40"/>
      <c r="F342" s="237" t="s">
        <v>440</v>
      </c>
      <c r="G342" s="40"/>
      <c r="H342" s="40"/>
      <c r="I342" s="233"/>
      <c r="J342" s="40"/>
      <c r="K342" s="40"/>
      <c r="L342" s="44"/>
      <c r="M342" s="234"/>
      <c r="N342" s="235"/>
      <c r="O342" s="91"/>
      <c r="P342" s="91"/>
      <c r="Q342" s="91"/>
      <c r="R342" s="91"/>
      <c r="S342" s="91"/>
      <c r="T342" s="92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T342" s="17" t="s">
        <v>146</v>
      </c>
      <c r="AU342" s="17" t="s">
        <v>84</v>
      </c>
    </row>
    <row r="343" s="13" customFormat="1">
      <c r="A343" s="13"/>
      <c r="B343" s="238"/>
      <c r="C343" s="239"/>
      <c r="D343" s="231" t="s">
        <v>148</v>
      </c>
      <c r="E343" s="240" t="s">
        <v>1</v>
      </c>
      <c r="F343" s="241" t="s">
        <v>441</v>
      </c>
      <c r="G343" s="239"/>
      <c r="H343" s="240" t="s">
        <v>1</v>
      </c>
      <c r="I343" s="242"/>
      <c r="J343" s="239"/>
      <c r="K343" s="239"/>
      <c r="L343" s="243"/>
      <c r="M343" s="244"/>
      <c r="N343" s="245"/>
      <c r="O343" s="245"/>
      <c r="P343" s="245"/>
      <c r="Q343" s="245"/>
      <c r="R343" s="245"/>
      <c r="S343" s="245"/>
      <c r="T343" s="246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47" t="s">
        <v>148</v>
      </c>
      <c r="AU343" s="247" t="s">
        <v>84</v>
      </c>
      <c r="AV343" s="13" t="s">
        <v>82</v>
      </c>
      <c r="AW343" s="13" t="s">
        <v>31</v>
      </c>
      <c r="AX343" s="13" t="s">
        <v>74</v>
      </c>
      <c r="AY343" s="247" t="s">
        <v>134</v>
      </c>
    </row>
    <row r="344" s="14" customFormat="1">
      <c r="A344" s="14"/>
      <c r="B344" s="248"/>
      <c r="C344" s="249"/>
      <c r="D344" s="231" t="s">
        <v>148</v>
      </c>
      <c r="E344" s="250" t="s">
        <v>1</v>
      </c>
      <c r="F344" s="251" t="s">
        <v>442</v>
      </c>
      <c r="G344" s="249"/>
      <c r="H344" s="252">
        <v>9</v>
      </c>
      <c r="I344" s="253"/>
      <c r="J344" s="249"/>
      <c r="K344" s="249"/>
      <c r="L344" s="254"/>
      <c r="M344" s="255"/>
      <c r="N344" s="256"/>
      <c r="O344" s="256"/>
      <c r="P344" s="256"/>
      <c r="Q344" s="256"/>
      <c r="R344" s="256"/>
      <c r="S344" s="256"/>
      <c r="T344" s="257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T344" s="258" t="s">
        <v>148</v>
      </c>
      <c r="AU344" s="258" t="s">
        <v>84</v>
      </c>
      <c r="AV344" s="14" t="s">
        <v>84</v>
      </c>
      <c r="AW344" s="14" t="s">
        <v>31</v>
      </c>
      <c r="AX344" s="14" t="s">
        <v>82</v>
      </c>
      <c r="AY344" s="258" t="s">
        <v>134</v>
      </c>
    </row>
    <row r="345" s="2" customFormat="1" ht="33" customHeight="1">
      <c r="A345" s="38"/>
      <c r="B345" s="39"/>
      <c r="C345" s="218" t="s">
        <v>443</v>
      </c>
      <c r="D345" s="218" t="s">
        <v>137</v>
      </c>
      <c r="E345" s="219" t="s">
        <v>444</v>
      </c>
      <c r="F345" s="220" t="s">
        <v>445</v>
      </c>
      <c r="G345" s="221" t="s">
        <v>201</v>
      </c>
      <c r="H345" s="222">
        <v>0.17999999999999999</v>
      </c>
      <c r="I345" s="223"/>
      <c r="J345" s="224">
        <f>ROUND(I345*H345,2)</f>
        <v>0</v>
      </c>
      <c r="K345" s="220" t="s">
        <v>141</v>
      </c>
      <c r="L345" s="44"/>
      <c r="M345" s="225" t="s">
        <v>1</v>
      </c>
      <c r="N345" s="226" t="s">
        <v>39</v>
      </c>
      <c r="O345" s="91"/>
      <c r="P345" s="227">
        <f>O345*H345</f>
        <v>0</v>
      </c>
      <c r="Q345" s="227">
        <v>0</v>
      </c>
      <c r="R345" s="227">
        <f>Q345*H345</f>
        <v>0</v>
      </c>
      <c r="S345" s="227">
        <v>0</v>
      </c>
      <c r="T345" s="228">
        <f>S345*H345</f>
        <v>0</v>
      </c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R345" s="229" t="s">
        <v>142</v>
      </c>
      <c r="AT345" s="229" t="s">
        <v>137</v>
      </c>
      <c r="AU345" s="229" t="s">
        <v>84</v>
      </c>
      <c r="AY345" s="17" t="s">
        <v>134</v>
      </c>
      <c r="BE345" s="230">
        <f>IF(N345="základní",J345,0)</f>
        <v>0</v>
      </c>
      <c r="BF345" s="230">
        <f>IF(N345="snížená",J345,0)</f>
        <v>0</v>
      </c>
      <c r="BG345" s="230">
        <f>IF(N345="zákl. přenesená",J345,0)</f>
        <v>0</v>
      </c>
      <c r="BH345" s="230">
        <f>IF(N345="sníž. přenesená",J345,0)</f>
        <v>0</v>
      </c>
      <c r="BI345" s="230">
        <f>IF(N345="nulová",J345,0)</f>
        <v>0</v>
      </c>
      <c r="BJ345" s="17" t="s">
        <v>82</v>
      </c>
      <c r="BK345" s="230">
        <f>ROUND(I345*H345,2)</f>
        <v>0</v>
      </c>
      <c r="BL345" s="17" t="s">
        <v>142</v>
      </c>
      <c r="BM345" s="229" t="s">
        <v>446</v>
      </c>
    </row>
    <row r="346" s="2" customFormat="1">
      <c r="A346" s="38"/>
      <c r="B346" s="39"/>
      <c r="C346" s="40"/>
      <c r="D346" s="231" t="s">
        <v>144</v>
      </c>
      <c r="E346" s="40"/>
      <c r="F346" s="232" t="s">
        <v>447</v>
      </c>
      <c r="G346" s="40"/>
      <c r="H346" s="40"/>
      <c r="I346" s="233"/>
      <c r="J346" s="40"/>
      <c r="K346" s="40"/>
      <c r="L346" s="44"/>
      <c r="M346" s="234"/>
      <c r="N346" s="235"/>
      <c r="O346" s="91"/>
      <c r="P346" s="91"/>
      <c r="Q346" s="91"/>
      <c r="R346" s="91"/>
      <c r="S346" s="91"/>
      <c r="T346" s="92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T346" s="17" t="s">
        <v>144</v>
      </c>
      <c r="AU346" s="17" t="s">
        <v>84</v>
      </c>
    </row>
    <row r="347" s="2" customFormat="1">
      <c r="A347" s="38"/>
      <c r="B347" s="39"/>
      <c r="C347" s="40"/>
      <c r="D347" s="236" t="s">
        <v>146</v>
      </c>
      <c r="E347" s="40"/>
      <c r="F347" s="237" t="s">
        <v>448</v>
      </c>
      <c r="G347" s="40"/>
      <c r="H347" s="40"/>
      <c r="I347" s="233"/>
      <c r="J347" s="40"/>
      <c r="K347" s="40"/>
      <c r="L347" s="44"/>
      <c r="M347" s="234"/>
      <c r="N347" s="235"/>
      <c r="O347" s="91"/>
      <c r="P347" s="91"/>
      <c r="Q347" s="91"/>
      <c r="R347" s="91"/>
      <c r="S347" s="91"/>
      <c r="T347" s="92"/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T347" s="17" t="s">
        <v>146</v>
      </c>
      <c r="AU347" s="17" t="s">
        <v>84</v>
      </c>
    </row>
    <row r="348" s="14" customFormat="1">
      <c r="A348" s="14"/>
      <c r="B348" s="248"/>
      <c r="C348" s="249"/>
      <c r="D348" s="231" t="s">
        <v>148</v>
      </c>
      <c r="E348" s="250" t="s">
        <v>1</v>
      </c>
      <c r="F348" s="251" t="s">
        <v>449</v>
      </c>
      <c r="G348" s="249"/>
      <c r="H348" s="252">
        <v>0.17999999999999999</v>
      </c>
      <c r="I348" s="253"/>
      <c r="J348" s="249"/>
      <c r="K348" s="249"/>
      <c r="L348" s="254"/>
      <c r="M348" s="255"/>
      <c r="N348" s="256"/>
      <c r="O348" s="256"/>
      <c r="P348" s="256"/>
      <c r="Q348" s="256"/>
      <c r="R348" s="256"/>
      <c r="S348" s="256"/>
      <c r="T348" s="257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58" t="s">
        <v>148</v>
      </c>
      <c r="AU348" s="258" t="s">
        <v>84</v>
      </c>
      <c r="AV348" s="14" t="s">
        <v>84</v>
      </c>
      <c r="AW348" s="14" t="s">
        <v>31</v>
      </c>
      <c r="AX348" s="14" t="s">
        <v>82</v>
      </c>
      <c r="AY348" s="258" t="s">
        <v>134</v>
      </c>
    </row>
    <row r="349" s="2" customFormat="1" ht="33" customHeight="1">
      <c r="A349" s="38"/>
      <c r="B349" s="39"/>
      <c r="C349" s="218" t="s">
        <v>450</v>
      </c>
      <c r="D349" s="218" t="s">
        <v>137</v>
      </c>
      <c r="E349" s="219" t="s">
        <v>451</v>
      </c>
      <c r="F349" s="220" t="s">
        <v>452</v>
      </c>
      <c r="G349" s="221" t="s">
        <v>201</v>
      </c>
      <c r="H349" s="222">
        <v>21.033999999999999</v>
      </c>
      <c r="I349" s="223"/>
      <c r="J349" s="224">
        <f>ROUND(I349*H349,2)</f>
        <v>0</v>
      </c>
      <c r="K349" s="220" t="s">
        <v>141</v>
      </c>
      <c r="L349" s="44"/>
      <c r="M349" s="225" t="s">
        <v>1</v>
      </c>
      <c r="N349" s="226" t="s">
        <v>39</v>
      </c>
      <c r="O349" s="91"/>
      <c r="P349" s="227">
        <f>O349*H349</f>
        <v>0</v>
      </c>
      <c r="Q349" s="227">
        <v>0</v>
      </c>
      <c r="R349" s="227">
        <f>Q349*H349</f>
        <v>0</v>
      </c>
      <c r="S349" s="227">
        <v>0</v>
      </c>
      <c r="T349" s="228">
        <f>S349*H349</f>
        <v>0</v>
      </c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R349" s="229" t="s">
        <v>142</v>
      </c>
      <c r="AT349" s="229" t="s">
        <v>137</v>
      </c>
      <c r="AU349" s="229" t="s">
        <v>84</v>
      </c>
      <c r="AY349" s="17" t="s">
        <v>134</v>
      </c>
      <c r="BE349" s="230">
        <f>IF(N349="základní",J349,0)</f>
        <v>0</v>
      </c>
      <c r="BF349" s="230">
        <f>IF(N349="snížená",J349,0)</f>
        <v>0</v>
      </c>
      <c r="BG349" s="230">
        <f>IF(N349="zákl. přenesená",J349,0)</f>
        <v>0</v>
      </c>
      <c r="BH349" s="230">
        <f>IF(N349="sníž. přenesená",J349,0)</f>
        <v>0</v>
      </c>
      <c r="BI349" s="230">
        <f>IF(N349="nulová",J349,0)</f>
        <v>0</v>
      </c>
      <c r="BJ349" s="17" t="s">
        <v>82</v>
      </c>
      <c r="BK349" s="230">
        <f>ROUND(I349*H349,2)</f>
        <v>0</v>
      </c>
      <c r="BL349" s="17" t="s">
        <v>142</v>
      </c>
      <c r="BM349" s="229" t="s">
        <v>453</v>
      </c>
    </row>
    <row r="350" s="2" customFormat="1">
      <c r="A350" s="38"/>
      <c r="B350" s="39"/>
      <c r="C350" s="40"/>
      <c r="D350" s="231" t="s">
        <v>144</v>
      </c>
      <c r="E350" s="40"/>
      <c r="F350" s="232" t="s">
        <v>454</v>
      </c>
      <c r="G350" s="40"/>
      <c r="H350" s="40"/>
      <c r="I350" s="233"/>
      <c r="J350" s="40"/>
      <c r="K350" s="40"/>
      <c r="L350" s="44"/>
      <c r="M350" s="234"/>
      <c r="N350" s="235"/>
      <c r="O350" s="91"/>
      <c r="P350" s="91"/>
      <c r="Q350" s="91"/>
      <c r="R350" s="91"/>
      <c r="S350" s="91"/>
      <c r="T350" s="92"/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T350" s="17" t="s">
        <v>144</v>
      </c>
      <c r="AU350" s="17" t="s">
        <v>84</v>
      </c>
    </row>
    <row r="351" s="2" customFormat="1">
      <c r="A351" s="38"/>
      <c r="B351" s="39"/>
      <c r="C351" s="40"/>
      <c r="D351" s="236" t="s">
        <v>146</v>
      </c>
      <c r="E351" s="40"/>
      <c r="F351" s="237" t="s">
        <v>455</v>
      </c>
      <c r="G351" s="40"/>
      <c r="H351" s="40"/>
      <c r="I351" s="233"/>
      <c r="J351" s="40"/>
      <c r="K351" s="40"/>
      <c r="L351" s="44"/>
      <c r="M351" s="234"/>
      <c r="N351" s="235"/>
      <c r="O351" s="91"/>
      <c r="P351" s="91"/>
      <c r="Q351" s="91"/>
      <c r="R351" s="91"/>
      <c r="S351" s="91"/>
      <c r="T351" s="92"/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T351" s="17" t="s">
        <v>146</v>
      </c>
      <c r="AU351" s="17" t="s">
        <v>84</v>
      </c>
    </row>
    <row r="352" s="14" customFormat="1">
      <c r="A352" s="14"/>
      <c r="B352" s="248"/>
      <c r="C352" s="249"/>
      <c r="D352" s="231" t="s">
        <v>148</v>
      </c>
      <c r="E352" s="250" t="s">
        <v>1</v>
      </c>
      <c r="F352" s="251" t="s">
        <v>456</v>
      </c>
      <c r="G352" s="249"/>
      <c r="H352" s="252">
        <v>21.033999999999999</v>
      </c>
      <c r="I352" s="253"/>
      <c r="J352" s="249"/>
      <c r="K352" s="249"/>
      <c r="L352" s="254"/>
      <c r="M352" s="255"/>
      <c r="N352" s="256"/>
      <c r="O352" s="256"/>
      <c r="P352" s="256"/>
      <c r="Q352" s="256"/>
      <c r="R352" s="256"/>
      <c r="S352" s="256"/>
      <c r="T352" s="257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58" t="s">
        <v>148</v>
      </c>
      <c r="AU352" s="258" t="s">
        <v>84</v>
      </c>
      <c r="AV352" s="14" t="s">
        <v>84</v>
      </c>
      <c r="AW352" s="14" t="s">
        <v>31</v>
      </c>
      <c r="AX352" s="14" t="s">
        <v>82</v>
      </c>
      <c r="AY352" s="258" t="s">
        <v>134</v>
      </c>
    </row>
    <row r="353" s="2" customFormat="1" ht="33" customHeight="1">
      <c r="A353" s="38"/>
      <c r="B353" s="39"/>
      <c r="C353" s="218" t="s">
        <v>457</v>
      </c>
      <c r="D353" s="218" t="s">
        <v>137</v>
      </c>
      <c r="E353" s="219" t="s">
        <v>458</v>
      </c>
      <c r="F353" s="220" t="s">
        <v>459</v>
      </c>
      <c r="G353" s="221" t="s">
        <v>201</v>
      </c>
      <c r="H353" s="222">
        <v>0.80000000000000004</v>
      </c>
      <c r="I353" s="223"/>
      <c r="J353" s="224">
        <f>ROUND(I353*H353,2)</f>
        <v>0</v>
      </c>
      <c r="K353" s="220" t="s">
        <v>141</v>
      </c>
      <c r="L353" s="44"/>
      <c r="M353" s="225" t="s">
        <v>1</v>
      </c>
      <c r="N353" s="226" t="s">
        <v>39</v>
      </c>
      <c r="O353" s="91"/>
      <c r="P353" s="227">
        <f>O353*H353</f>
        <v>0</v>
      </c>
      <c r="Q353" s="227">
        <v>0</v>
      </c>
      <c r="R353" s="227">
        <f>Q353*H353</f>
        <v>0</v>
      </c>
      <c r="S353" s="227">
        <v>0</v>
      </c>
      <c r="T353" s="228">
        <f>S353*H353</f>
        <v>0</v>
      </c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R353" s="229" t="s">
        <v>142</v>
      </c>
      <c r="AT353" s="229" t="s">
        <v>137</v>
      </c>
      <c r="AU353" s="229" t="s">
        <v>84</v>
      </c>
      <c r="AY353" s="17" t="s">
        <v>134</v>
      </c>
      <c r="BE353" s="230">
        <f>IF(N353="základní",J353,0)</f>
        <v>0</v>
      </c>
      <c r="BF353" s="230">
        <f>IF(N353="snížená",J353,0)</f>
        <v>0</v>
      </c>
      <c r="BG353" s="230">
        <f>IF(N353="zákl. přenesená",J353,0)</f>
        <v>0</v>
      </c>
      <c r="BH353" s="230">
        <f>IF(N353="sníž. přenesená",J353,0)</f>
        <v>0</v>
      </c>
      <c r="BI353" s="230">
        <f>IF(N353="nulová",J353,0)</f>
        <v>0</v>
      </c>
      <c r="BJ353" s="17" t="s">
        <v>82</v>
      </c>
      <c r="BK353" s="230">
        <f>ROUND(I353*H353,2)</f>
        <v>0</v>
      </c>
      <c r="BL353" s="17" t="s">
        <v>142</v>
      </c>
      <c r="BM353" s="229" t="s">
        <v>460</v>
      </c>
    </row>
    <row r="354" s="2" customFormat="1">
      <c r="A354" s="38"/>
      <c r="B354" s="39"/>
      <c r="C354" s="40"/>
      <c r="D354" s="231" t="s">
        <v>144</v>
      </c>
      <c r="E354" s="40"/>
      <c r="F354" s="232" t="s">
        <v>461</v>
      </c>
      <c r="G354" s="40"/>
      <c r="H354" s="40"/>
      <c r="I354" s="233"/>
      <c r="J354" s="40"/>
      <c r="K354" s="40"/>
      <c r="L354" s="44"/>
      <c r="M354" s="234"/>
      <c r="N354" s="235"/>
      <c r="O354" s="91"/>
      <c r="P354" s="91"/>
      <c r="Q354" s="91"/>
      <c r="R354" s="91"/>
      <c r="S354" s="91"/>
      <c r="T354" s="92"/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T354" s="17" t="s">
        <v>144</v>
      </c>
      <c r="AU354" s="17" t="s">
        <v>84</v>
      </c>
    </row>
    <row r="355" s="2" customFormat="1">
      <c r="A355" s="38"/>
      <c r="B355" s="39"/>
      <c r="C355" s="40"/>
      <c r="D355" s="236" t="s">
        <v>146</v>
      </c>
      <c r="E355" s="40"/>
      <c r="F355" s="237" t="s">
        <v>462</v>
      </c>
      <c r="G355" s="40"/>
      <c r="H355" s="40"/>
      <c r="I355" s="233"/>
      <c r="J355" s="40"/>
      <c r="K355" s="40"/>
      <c r="L355" s="44"/>
      <c r="M355" s="234"/>
      <c r="N355" s="235"/>
      <c r="O355" s="91"/>
      <c r="P355" s="91"/>
      <c r="Q355" s="91"/>
      <c r="R355" s="91"/>
      <c r="S355" s="91"/>
      <c r="T355" s="92"/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T355" s="17" t="s">
        <v>146</v>
      </c>
      <c r="AU355" s="17" t="s">
        <v>84</v>
      </c>
    </row>
    <row r="356" s="14" customFormat="1">
      <c r="A356" s="14"/>
      <c r="B356" s="248"/>
      <c r="C356" s="249"/>
      <c r="D356" s="231" t="s">
        <v>148</v>
      </c>
      <c r="E356" s="250" t="s">
        <v>1</v>
      </c>
      <c r="F356" s="251" t="s">
        <v>463</v>
      </c>
      <c r="G356" s="249"/>
      <c r="H356" s="252">
        <v>0.80000000000000004</v>
      </c>
      <c r="I356" s="253"/>
      <c r="J356" s="249"/>
      <c r="K356" s="249"/>
      <c r="L356" s="254"/>
      <c r="M356" s="255"/>
      <c r="N356" s="256"/>
      <c r="O356" s="256"/>
      <c r="P356" s="256"/>
      <c r="Q356" s="256"/>
      <c r="R356" s="256"/>
      <c r="S356" s="256"/>
      <c r="T356" s="257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T356" s="258" t="s">
        <v>148</v>
      </c>
      <c r="AU356" s="258" t="s">
        <v>84</v>
      </c>
      <c r="AV356" s="14" t="s">
        <v>84</v>
      </c>
      <c r="AW356" s="14" t="s">
        <v>31</v>
      </c>
      <c r="AX356" s="14" t="s">
        <v>82</v>
      </c>
      <c r="AY356" s="258" t="s">
        <v>134</v>
      </c>
    </row>
    <row r="357" s="2" customFormat="1" ht="37.8" customHeight="1">
      <c r="A357" s="38"/>
      <c r="B357" s="39"/>
      <c r="C357" s="218" t="s">
        <v>464</v>
      </c>
      <c r="D357" s="218" t="s">
        <v>137</v>
      </c>
      <c r="E357" s="219" t="s">
        <v>465</v>
      </c>
      <c r="F357" s="220" t="s">
        <v>466</v>
      </c>
      <c r="G357" s="221" t="s">
        <v>201</v>
      </c>
      <c r="H357" s="222">
        <v>2.367</v>
      </c>
      <c r="I357" s="223"/>
      <c r="J357" s="224">
        <f>ROUND(I357*H357,2)</f>
        <v>0</v>
      </c>
      <c r="K357" s="220" t="s">
        <v>141</v>
      </c>
      <c r="L357" s="44"/>
      <c r="M357" s="225" t="s">
        <v>1</v>
      </c>
      <c r="N357" s="226" t="s">
        <v>39</v>
      </c>
      <c r="O357" s="91"/>
      <c r="P357" s="227">
        <f>O357*H357</f>
        <v>0</v>
      </c>
      <c r="Q357" s="227">
        <v>0</v>
      </c>
      <c r="R357" s="227">
        <f>Q357*H357</f>
        <v>0</v>
      </c>
      <c r="S357" s="227">
        <v>0</v>
      </c>
      <c r="T357" s="228">
        <f>S357*H357</f>
        <v>0</v>
      </c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R357" s="229" t="s">
        <v>142</v>
      </c>
      <c r="AT357" s="229" t="s">
        <v>137</v>
      </c>
      <c r="AU357" s="229" t="s">
        <v>84</v>
      </c>
      <c r="AY357" s="17" t="s">
        <v>134</v>
      </c>
      <c r="BE357" s="230">
        <f>IF(N357="základní",J357,0)</f>
        <v>0</v>
      </c>
      <c r="BF357" s="230">
        <f>IF(N357="snížená",J357,0)</f>
        <v>0</v>
      </c>
      <c r="BG357" s="230">
        <f>IF(N357="zákl. přenesená",J357,0)</f>
        <v>0</v>
      </c>
      <c r="BH357" s="230">
        <f>IF(N357="sníž. přenesená",J357,0)</f>
        <v>0</v>
      </c>
      <c r="BI357" s="230">
        <f>IF(N357="nulová",J357,0)</f>
        <v>0</v>
      </c>
      <c r="BJ357" s="17" t="s">
        <v>82</v>
      </c>
      <c r="BK357" s="230">
        <f>ROUND(I357*H357,2)</f>
        <v>0</v>
      </c>
      <c r="BL357" s="17" t="s">
        <v>142</v>
      </c>
      <c r="BM357" s="229" t="s">
        <v>467</v>
      </c>
    </row>
    <row r="358" s="2" customFormat="1">
      <c r="A358" s="38"/>
      <c r="B358" s="39"/>
      <c r="C358" s="40"/>
      <c r="D358" s="231" t="s">
        <v>144</v>
      </c>
      <c r="E358" s="40"/>
      <c r="F358" s="232" t="s">
        <v>468</v>
      </c>
      <c r="G358" s="40"/>
      <c r="H358" s="40"/>
      <c r="I358" s="233"/>
      <c r="J358" s="40"/>
      <c r="K358" s="40"/>
      <c r="L358" s="44"/>
      <c r="M358" s="234"/>
      <c r="N358" s="235"/>
      <c r="O358" s="91"/>
      <c r="P358" s="91"/>
      <c r="Q358" s="91"/>
      <c r="R358" s="91"/>
      <c r="S358" s="91"/>
      <c r="T358" s="92"/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T358" s="17" t="s">
        <v>144</v>
      </c>
      <c r="AU358" s="17" t="s">
        <v>84</v>
      </c>
    </row>
    <row r="359" s="2" customFormat="1">
      <c r="A359" s="38"/>
      <c r="B359" s="39"/>
      <c r="C359" s="40"/>
      <c r="D359" s="236" t="s">
        <v>146</v>
      </c>
      <c r="E359" s="40"/>
      <c r="F359" s="237" t="s">
        <v>469</v>
      </c>
      <c r="G359" s="40"/>
      <c r="H359" s="40"/>
      <c r="I359" s="233"/>
      <c r="J359" s="40"/>
      <c r="K359" s="40"/>
      <c r="L359" s="44"/>
      <c r="M359" s="234"/>
      <c r="N359" s="235"/>
      <c r="O359" s="91"/>
      <c r="P359" s="91"/>
      <c r="Q359" s="91"/>
      <c r="R359" s="91"/>
      <c r="S359" s="91"/>
      <c r="T359" s="92"/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T359" s="17" t="s">
        <v>146</v>
      </c>
      <c r="AU359" s="17" t="s">
        <v>84</v>
      </c>
    </row>
    <row r="360" s="14" customFormat="1">
      <c r="A360" s="14"/>
      <c r="B360" s="248"/>
      <c r="C360" s="249"/>
      <c r="D360" s="231" t="s">
        <v>148</v>
      </c>
      <c r="E360" s="250" t="s">
        <v>1</v>
      </c>
      <c r="F360" s="251" t="s">
        <v>406</v>
      </c>
      <c r="G360" s="249"/>
      <c r="H360" s="252">
        <v>2.367</v>
      </c>
      <c r="I360" s="253"/>
      <c r="J360" s="249"/>
      <c r="K360" s="249"/>
      <c r="L360" s="254"/>
      <c r="M360" s="255"/>
      <c r="N360" s="256"/>
      <c r="O360" s="256"/>
      <c r="P360" s="256"/>
      <c r="Q360" s="256"/>
      <c r="R360" s="256"/>
      <c r="S360" s="256"/>
      <c r="T360" s="257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T360" s="258" t="s">
        <v>148</v>
      </c>
      <c r="AU360" s="258" t="s">
        <v>84</v>
      </c>
      <c r="AV360" s="14" t="s">
        <v>84</v>
      </c>
      <c r="AW360" s="14" t="s">
        <v>31</v>
      </c>
      <c r="AX360" s="14" t="s">
        <v>74</v>
      </c>
      <c r="AY360" s="258" t="s">
        <v>134</v>
      </c>
    </row>
    <row r="361" s="15" customFormat="1">
      <c r="A361" s="15"/>
      <c r="B361" s="259"/>
      <c r="C361" s="260"/>
      <c r="D361" s="231" t="s">
        <v>148</v>
      </c>
      <c r="E361" s="261" t="s">
        <v>1</v>
      </c>
      <c r="F361" s="262" t="s">
        <v>220</v>
      </c>
      <c r="G361" s="260"/>
      <c r="H361" s="263">
        <v>2.367</v>
      </c>
      <c r="I361" s="264"/>
      <c r="J361" s="260"/>
      <c r="K361" s="260"/>
      <c r="L361" s="265"/>
      <c r="M361" s="266"/>
      <c r="N361" s="267"/>
      <c r="O361" s="267"/>
      <c r="P361" s="267"/>
      <c r="Q361" s="267"/>
      <c r="R361" s="267"/>
      <c r="S361" s="267"/>
      <c r="T361" s="268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T361" s="269" t="s">
        <v>148</v>
      </c>
      <c r="AU361" s="269" t="s">
        <v>84</v>
      </c>
      <c r="AV361" s="15" t="s">
        <v>142</v>
      </c>
      <c r="AW361" s="15" t="s">
        <v>4</v>
      </c>
      <c r="AX361" s="15" t="s">
        <v>82</v>
      </c>
      <c r="AY361" s="269" t="s">
        <v>134</v>
      </c>
    </row>
    <row r="362" s="12" customFormat="1" ht="25.92" customHeight="1">
      <c r="A362" s="12"/>
      <c r="B362" s="202"/>
      <c r="C362" s="203"/>
      <c r="D362" s="204" t="s">
        <v>73</v>
      </c>
      <c r="E362" s="205" t="s">
        <v>470</v>
      </c>
      <c r="F362" s="205" t="s">
        <v>471</v>
      </c>
      <c r="G362" s="203"/>
      <c r="H362" s="203"/>
      <c r="I362" s="206"/>
      <c r="J362" s="207">
        <f>BK362</f>
        <v>0</v>
      </c>
      <c r="K362" s="203"/>
      <c r="L362" s="208"/>
      <c r="M362" s="209"/>
      <c r="N362" s="210"/>
      <c r="O362" s="210"/>
      <c r="P362" s="211">
        <f>P363+P369+P377+P390+P432+P464+P480+P493+P498</f>
        <v>0</v>
      </c>
      <c r="Q362" s="210"/>
      <c r="R362" s="211">
        <f>R363+R369+R377+R390+R432+R464+R480+R493+R498</f>
        <v>0.026624000000000002</v>
      </c>
      <c r="S362" s="210"/>
      <c r="T362" s="212">
        <f>T363+T369+T377+T390+T432+T464+T480+T493+T498</f>
        <v>17.739997200000001</v>
      </c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R362" s="213" t="s">
        <v>84</v>
      </c>
      <c r="AT362" s="214" t="s">
        <v>73</v>
      </c>
      <c r="AU362" s="214" t="s">
        <v>74</v>
      </c>
      <c r="AY362" s="213" t="s">
        <v>134</v>
      </c>
      <c r="BK362" s="215">
        <f>BK363+BK369+BK377+BK390+BK432+BK464+BK480+BK493+BK498</f>
        <v>0</v>
      </c>
    </row>
    <row r="363" s="12" customFormat="1" ht="22.8" customHeight="1">
      <c r="A363" s="12"/>
      <c r="B363" s="202"/>
      <c r="C363" s="203"/>
      <c r="D363" s="204" t="s">
        <v>73</v>
      </c>
      <c r="E363" s="216" t="s">
        <v>472</v>
      </c>
      <c r="F363" s="216" t="s">
        <v>473</v>
      </c>
      <c r="G363" s="203"/>
      <c r="H363" s="203"/>
      <c r="I363" s="206"/>
      <c r="J363" s="217">
        <f>BK363</f>
        <v>0</v>
      </c>
      <c r="K363" s="203"/>
      <c r="L363" s="208"/>
      <c r="M363" s="209"/>
      <c r="N363" s="210"/>
      <c r="O363" s="210"/>
      <c r="P363" s="211">
        <f>SUM(P364:P368)</f>
        <v>0</v>
      </c>
      <c r="Q363" s="210"/>
      <c r="R363" s="211">
        <f>SUM(R364:R368)</f>
        <v>0</v>
      </c>
      <c r="S363" s="210"/>
      <c r="T363" s="212">
        <f>SUM(T364:T368)</f>
        <v>0.54600000000000004</v>
      </c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R363" s="213" t="s">
        <v>84</v>
      </c>
      <c r="AT363" s="214" t="s">
        <v>73</v>
      </c>
      <c r="AU363" s="214" t="s">
        <v>82</v>
      </c>
      <c r="AY363" s="213" t="s">
        <v>134</v>
      </c>
      <c r="BK363" s="215">
        <f>SUM(BK364:BK368)</f>
        <v>0</v>
      </c>
    </row>
    <row r="364" s="2" customFormat="1" ht="24.15" customHeight="1">
      <c r="A364" s="38"/>
      <c r="B364" s="39"/>
      <c r="C364" s="218" t="s">
        <v>474</v>
      </c>
      <c r="D364" s="218" t="s">
        <v>137</v>
      </c>
      <c r="E364" s="219" t="s">
        <v>475</v>
      </c>
      <c r="F364" s="220" t="s">
        <v>476</v>
      </c>
      <c r="G364" s="221" t="s">
        <v>140</v>
      </c>
      <c r="H364" s="222">
        <v>39</v>
      </c>
      <c r="I364" s="223"/>
      <c r="J364" s="224">
        <f>ROUND(I364*H364,2)</f>
        <v>0</v>
      </c>
      <c r="K364" s="220" t="s">
        <v>477</v>
      </c>
      <c r="L364" s="44"/>
      <c r="M364" s="225" t="s">
        <v>1</v>
      </c>
      <c r="N364" s="226" t="s">
        <v>39</v>
      </c>
      <c r="O364" s="91"/>
      <c r="P364" s="227">
        <f>O364*H364</f>
        <v>0</v>
      </c>
      <c r="Q364" s="227">
        <v>0</v>
      </c>
      <c r="R364" s="227">
        <f>Q364*H364</f>
        <v>0</v>
      </c>
      <c r="S364" s="227">
        <v>0.014</v>
      </c>
      <c r="T364" s="228">
        <f>S364*H364</f>
        <v>0.54600000000000004</v>
      </c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R364" s="229" t="s">
        <v>478</v>
      </c>
      <c r="AT364" s="229" t="s">
        <v>137</v>
      </c>
      <c r="AU364" s="229" t="s">
        <v>84</v>
      </c>
      <c r="AY364" s="17" t="s">
        <v>134</v>
      </c>
      <c r="BE364" s="230">
        <f>IF(N364="základní",J364,0)</f>
        <v>0</v>
      </c>
      <c r="BF364" s="230">
        <f>IF(N364="snížená",J364,0)</f>
        <v>0</v>
      </c>
      <c r="BG364" s="230">
        <f>IF(N364="zákl. přenesená",J364,0)</f>
        <v>0</v>
      </c>
      <c r="BH364" s="230">
        <f>IF(N364="sníž. přenesená",J364,0)</f>
        <v>0</v>
      </c>
      <c r="BI364" s="230">
        <f>IF(N364="nulová",J364,0)</f>
        <v>0</v>
      </c>
      <c r="BJ364" s="17" t="s">
        <v>82</v>
      </c>
      <c r="BK364" s="230">
        <f>ROUND(I364*H364,2)</f>
        <v>0</v>
      </c>
      <c r="BL364" s="17" t="s">
        <v>478</v>
      </c>
      <c r="BM364" s="229" t="s">
        <v>479</v>
      </c>
    </row>
    <row r="365" s="2" customFormat="1">
      <c r="A365" s="38"/>
      <c r="B365" s="39"/>
      <c r="C365" s="40"/>
      <c r="D365" s="231" t="s">
        <v>144</v>
      </c>
      <c r="E365" s="40"/>
      <c r="F365" s="232" t="s">
        <v>476</v>
      </c>
      <c r="G365" s="40"/>
      <c r="H365" s="40"/>
      <c r="I365" s="233"/>
      <c r="J365" s="40"/>
      <c r="K365" s="40"/>
      <c r="L365" s="44"/>
      <c r="M365" s="234"/>
      <c r="N365" s="235"/>
      <c r="O365" s="91"/>
      <c r="P365" s="91"/>
      <c r="Q365" s="91"/>
      <c r="R365" s="91"/>
      <c r="S365" s="91"/>
      <c r="T365" s="92"/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T365" s="17" t="s">
        <v>144</v>
      </c>
      <c r="AU365" s="17" t="s">
        <v>84</v>
      </c>
    </row>
    <row r="366" s="2" customFormat="1">
      <c r="A366" s="38"/>
      <c r="B366" s="39"/>
      <c r="C366" s="40"/>
      <c r="D366" s="236" t="s">
        <v>146</v>
      </c>
      <c r="E366" s="40"/>
      <c r="F366" s="237" t="s">
        <v>480</v>
      </c>
      <c r="G366" s="40"/>
      <c r="H366" s="40"/>
      <c r="I366" s="233"/>
      <c r="J366" s="40"/>
      <c r="K366" s="40"/>
      <c r="L366" s="44"/>
      <c r="M366" s="234"/>
      <c r="N366" s="235"/>
      <c r="O366" s="91"/>
      <c r="P366" s="91"/>
      <c r="Q366" s="91"/>
      <c r="R366" s="91"/>
      <c r="S366" s="91"/>
      <c r="T366" s="92"/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T366" s="17" t="s">
        <v>146</v>
      </c>
      <c r="AU366" s="17" t="s">
        <v>84</v>
      </c>
    </row>
    <row r="367" s="13" customFormat="1">
      <c r="A367" s="13"/>
      <c r="B367" s="238"/>
      <c r="C367" s="239"/>
      <c r="D367" s="231" t="s">
        <v>148</v>
      </c>
      <c r="E367" s="240" t="s">
        <v>1</v>
      </c>
      <c r="F367" s="241" t="s">
        <v>481</v>
      </c>
      <c r="G367" s="239"/>
      <c r="H367" s="240" t="s">
        <v>1</v>
      </c>
      <c r="I367" s="242"/>
      <c r="J367" s="239"/>
      <c r="K367" s="239"/>
      <c r="L367" s="243"/>
      <c r="M367" s="244"/>
      <c r="N367" s="245"/>
      <c r="O367" s="245"/>
      <c r="P367" s="245"/>
      <c r="Q367" s="245"/>
      <c r="R367" s="245"/>
      <c r="S367" s="245"/>
      <c r="T367" s="246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47" t="s">
        <v>148</v>
      </c>
      <c r="AU367" s="247" t="s">
        <v>84</v>
      </c>
      <c r="AV367" s="13" t="s">
        <v>82</v>
      </c>
      <c r="AW367" s="13" t="s">
        <v>31</v>
      </c>
      <c r="AX367" s="13" t="s">
        <v>74</v>
      </c>
      <c r="AY367" s="247" t="s">
        <v>134</v>
      </c>
    </row>
    <row r="368" s="14" customFormat="1">
      <c r="A368" s="14"/>
      <c r="B368" s="248"/>
      <c r="C368" s="249"/>
      <c r="D368" s="231" t="s">
        <v>148</v>
      </c>
      <c r="E368" s="250" t="s">
        <v>1</v>
      </c>
      <c r="F368" s="251" t="s">
        <v>482</v>
      </c>
      <c r="G368" s="249"/>
      <c r="H368" s="252">
        <v>39</v>
      </c>
      <c r="I368" s="253"/>
      <c r="J368" s="249"/>
      <c r="K368" s="249"/>
      <c r="L368" s="254"/>
      <c r="M368" s="255"/>
      <c r="N368" s="256"/>
      <c r="O368" s="256"/>
      <c r="P368" s="256"/>
      <c r="Q368" s="256"/>
      <c r="R368" s="256"/>
      <c r="S368" s="256"/>
      <c r="T368" s="257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58" t="s">
        <v>148</v>
      </c>
      <c r="AU368" s="258" t="s">
        <v>84</v>
      </c>
      <c r="AV368" s="14" t="s">
        <v>84</v>
      </c>
      <c r="AW368" s="14" t="s">
        <v>31</v>
      </c>
      <c r="AX368" s="14" t="s">
        <v>82</v>
      </c>
      <c r="AY368" s="258" t="s">
        <v>134</v>
      </c>
    </row>
    <row r="369" s="12" customFormat="1" ht="22.8" customHeight="1">
      <c r="A369" s="12"/>
      <c r="B369" s="202"/>
      <c r="C369" s="203"/>
      <c r="D369" s="204" t="s">
        <v>73</v>
      </c>
      <c r="E369" s="216" t="s">
        <v>483</v>
      </c>
      <c r="F369" s="216" t="s">
        <v>484</v>
      </c>
      <c r="G369" s="203"/>
      <c r="H369" s="203"/>
      <c r="I369" s="206"/>
      <c r="J369" s="217">
        <f>BK369</f>
        <v>0</v>
      </c>
      <c r="K369" s="203"/>
      <c r="L369" s="208"/>
      <c r="M369" s="209"/>
      <c r="N369" s="210"/>
      <c r="O369" s="210"/>
      <c r="P369" s="211">
        <f>SUM(P370:P376)</f>
        <v>0</v>
      </c>
      <c r="Q369" s="210"/>
      <c r="R369" s="211">
        <f>SUM(R370:R376)</f>
        <v>0</v>
      </c>
      <c r="S369" s="210"/>
      <c r="T369" s="212">
        <f>SUM(T370:T376)</f>
        <v>0.19392000000000001</v>
      </c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R369" s="213" t="s">
        <v>84</v>
      </c>
      <c r="AT369" s="214" t="s">
        <v>73</v>
      </c>
      <c r="AU369" s="214" t="s">
        <v>82</v>
      </c>
      <c r="AY369" s="213" t="s">
        <v>134</v>
      </c>
      <c r="BK369" s="215">
        <f>SUM(BK370:BK376)</f>
        <v>0</v>
      </c>
    </row>
    <row r="370" s="2" customFormat="1" ht="16.5" customHeight="1">
      <c r="A370" s="38"/>
      <c r="B370" s="39"/>
      <c r="C370" s="218" t="s">
        <v>485</v>
      </c>
      <c r="D370" s="218" t="s">
        <v>137</v>
      </c>
      <c r="E370" s="219" t="s">
        <v>486</v>
      </c>
      <c r="F370" s="220" t="s">
        <v>487</v>
      </c>
      <c r="G370" s="221" t="s">
        <v>488</v>
      </c>
      <c r="H370" s="222">
        <v>2</v>
      </c>
      <c r="I370" s="223"/>
      <c r="J370" s="224">
        <f>ROUND(I370*H370,2)</f>
        <v>0</v>
      </c>
      <c r="K370" s="220" t="s">
        <v>141</v>
      </c>
      <c r="L370" s="44"/>
      <c r="M370" s="225" t="s">
        <v>1</v>
      </c>
      <c r="N370" s="226" t="s">
        <v>39</v>
      </c>
      <c r="O370" s="91"/>
      <c r="P370" s="227">
        <f>O370*H370</f>
        <v>0</v>
      </c>
      <c r="Q370" s="227">
        <v>0</v>
      </c>
      <c r="R370" s="227">
        <f>Q370*H370</f>
        <v>0</v>
      </c>
      <c r="S370" s="227">
        <v>0.019460000000000002</v>
      </c>
      <c r="T370" s="228">
        <f>S370*H370</f>
        <v>0.038920000000000003</v>
      </c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R370" s="229" t="s">
        <v>478</v>
      </c>
      <c r="AT370" s="229" t="s">
        <v>137</v>
      </c>
      <c r="AU370" s="229" t="s">
        <v>84</v>
      </c>
      <c r="AY370" s="17" t="s">
        <v>134</v>
      </c>
      <c r="BE370" s="230">
        <f>IF(N370="základní",J370,0)</f>
        <v>0</v>
      </c>
      <c r="BF370" s="230">
        <f>IF(N370="snížená",J370,0)</f>
        <v>0</v>
      </c>
      <c r="BG370" s="230">
        <f>IF(N370="zákl. přenesená",J370,0)</f>
        <v>0</v>
      </c>
      <c r="BH370" s="230">
        <f>IF(N370="sníž. přenesená",J370,0)</f>
        <v>0</v>
      </c>
      <c r="BI370" s="230">
        <f>IF(N370="nulová",J370,0)</f>
        <v>0</v>
      </c>
      <c r="BJ370" s="17" t="s">
        <v>82</v>
      </c>
      <c r="BK370" s="230">
        <f>ROUND(I370*H370,2)</f>
        <v>0</v>
      </c>
      <c r="BL370" s="17" t="s">
        <v>478</v>
      </c>
      <c r="BM370" s="229" t="s">
        <v>489</v>
      </c>
    </row>
    <row r="371" s="2" customFormat="1">
      <c r="A371" s="38"/>
      <c r="B371" s="39"/>
      <c r="C371" s="40"/>
      <c r="D371" s="231" t="s">
        <v>144</v>
      </c>
      <c r="E371" s="40"/>
      <c r="F371" s="232" t="s">
        <v>490</v>
      </c>
      <c r="G371" s="40"/>
      <c r="H371" s="40"/>
      <c r="I371" s="233"/>
      <c r="J371" s="40"/>
      <c r="K371" s="40"/>
      <c r="L371" s="44"/>
      <c r="M371" s="234"/>
      <c r="N371" s="235"/>
      <c r="O371" s="91"/>
      <c r="P371" s="91"/>
      <c r="Q371" s="91"/>
      <c r="R371" s="91"/>
      <c r="S371" s="91"/>
      <c r="T371" s="92"/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T371" s="17" t="s">
        <v>144</v>
      </c>
      <c r="AU371" s="17" t="s">
        <v>84</v>
      </c>
    </row>
    <row r="372" s="2" customFormat="1">
      <c r="A372" s="38"/>
      <c r="B372" s="39"/>
      <c r="C372" s="40"/>
      <c r="D372" s="236" t="s">
        <v>146</v>
      </c>
      <c r="E372" s="40"/>
      <c r="F372" s="237" t="s">
        <v>491</v>
      </c>
      <c r="G372" s="40"/>
      <c r="H372" s="40"/>
      <c r="I372" s="233"/>
      <c r="J372" s="40"/>
      <c r="K372" s="40"/>
      <c r="L372" s="44"/>
      <c r="M372" s="234"/>
      <c r="N372" s="235"/>
      <c r="O372" s="91"/>
      <c r="P372" s="91"/>
      <c r="Q372" s="91"/>
      <c r="R372" s="91"/>
      <c r="S372" s="91"/>
      <c r="T372" s="92"/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T372" s="17" t="s">
        <v>146</v>
      </c>
      <c r="AU372" s="17" t="s">
        <v>84</v>
      </c>
    </row>
    <row r="373" s="14" customFormat="1">
      <c r="A373" s="14"/>
      <c r="B373" s="248"/>
      <c r="C373" s="249"/>
      <c r="D373" s="231" t="s">
        <v>148</v>
      </c>
      <c r="E373" s="250" t="s">
        <v>1</v>
      </c>
      <c r="F373" s="251" t="s">
        <v>84</v>
      </c>
      <c r="G373" s="249"/>
      <c r="H373" s="252">
        <v>2</v>
      </c>
      <c r="I373" s="253"/>
      <c r="J373" s="249"/>
      <c r="K373" s="249"/>
      <c r="L373" s="254"/>
      <c r="M373" s="255"/>
      <c r="N373" s="256"/>
      <c r="O373" s="256"/>
      <c r="P373" s="256"/>
      <c r="Q373" s="256"/>
      <c r="R373" s="256"/>
      <c r="S373" s="256"/>
      <c r="T373" s="257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T373" s="258" t="s">
        <v>148</v>
      </c>
      <c r="AU373" s="258" t="s">
        <v>84</v>
      </c>
      <c r="AV373" s="14" t="s">
        <v>84</v>
      </c>
      <c r="AW373" s="14" t="s">
        <v>31</v>
      </c>
      <c r="AX373" s="14" t="s">
        <v>82</v>
      </c>
      <c r="AY373" s="258" t="s">
        <v>134</v>
      </c>
    </row>
    <row r="374" s="2" customFormat="1" ht="21.75" customHeight="1">
      <c r="A374" s="38"/>
      <c r="B374" s="39"/>
      <c r="C374" s="218" t="s">
        <v>308</v>
      </c>
      <c r="D374" s="218" t="s">
        <v>137</v>
      </c>
      <c r="E374" s="219" t="s">
        <v>492</v>
      </c>
      <c r="F374" s="220" t="s">
        <v>493</v>
      </c>
      <c r="G374" s="221" t="s">
        <v>488</v>
      </c>
      <c r="H374" s="222">
        <v>1</v>
      </c>
      <c r="I374" s="223"/>
      <c r="J374" s="224">
        <f>ROUND(I374*H374,2)</f>
        <v>0</v>
      </c>
      <c r="K374" s="220" t="s">
        <v>141</v>
      </c>
      <c r="L374" s="44"/>
      <c r="M374" s="225" t="s">
        <v>1</v>
      </c>
      <c r="N374" s="226" t="s">
        <v>39</v>
      </c>
      <c r="O374" s="91"/>
      <c r="P374" s="227">
        <f>O374*H374</f>
        <v>0</v>
      </c>
      <c r="Q374" s="227">
        <v>0</v>
      </c>
      <c r="R374" s="227">
        <f>Q374*H374</f>
        <v>0</v>
      </c>
      <c r="S374" s="227">
        <v>0.155</v>
      </c>
      <c r="T374" s="228">
        <f>S374*H374</f>
        <v>0.155</v>
      </c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R374" s="229" t="s">
        <v>478</v>
      </c>
      <c r="AT374" s="229" t="s">
        <v>137</v>
      </c>
      <c r="AU374" s="229" t="s">
        <v>84</v>
      </c>
      <c r="AY374" s="17" t="s">
        <v>134</v>
      </c>
      <c r="BE374" s="230">
        <f>IF(N374="základní",J374,0)</f>
        <v>0</v>
      </c>
      <c r="BF374" s="230">
        <f>IF(N374="snížená",J374,0)</f>
        <v>0</v>
      </c>
      <c r="BG374" s="230">
        <f>IF(N374="zákl. přenesená",J374,0)</f>
        <v>0</v>
      </c>
      <c r="BH374" s="230">
        <f>IF(N374="sníž. přenesená",J374,0)</f>
        <v>0</v>
      </c>
      <c r="BI374" s="230">
        <f>IF(N374="nulová",J374,0)</f>
        <v>0</v>
      </c>
      <c r="BJ374" s="17" t="s">
        <v>82</v>
      </c>
      <c r="BK374" s="230">
        <f>ROUND(I374*H374,2)</f>
        <v>0</v>
      </c>
      <c r="BL374" s="17" t="s">
        <v>478</v>
      </c>
      <c r="BM374" s="229" t="s">
        <v>494</v>
      </c>
    </row>
    <row r="375" s="2" customFormat="1">
      <c r="A375" s="38"/>
      <c r="B375" s="39"/>
      <c r="C375" s="40"/>
      <c r="D375" s="231" t="s">
        <v>144</v>
      </c>
      <c r="E375" s="40"/>
      <c r="F375" s="232" t="s">
        <v>495</v>
      </c>
      <c r="G375" s="40"/>
      <c r="H375" s="40"/>
      <c r="I375" s="233"/>
      <c r="J375" s="40"/>
      <c r="K375" s="40"/>
      <c r="L375" s="44"/>
      <c r="M375" s="234"/>
      <c r="N375" s="235"/>
      <c r="O375" s="91"/>
      <c r="P375" s="91"/>
      <c r="Q375" s="91"/>
      <c r="R375" s="91"/>
      <c r="S375" s="91"/>
      <c r="T375" s="92"/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T375" s="17" t="s">
        <v>144</v>
      </c>
      <c r="AU375" s="17" t="s">
        <v>84</v>
      </c>
    </row>
    <row r="376" s="2" customFormat="1">
      <c r="A376" s="38"/>
      <c r="B376" s="39"/>
      <c r="C376" s="40"/>
      <c r="D376" s="236" t="s">
        <v>146</v>
      </c>
      <c r="E376" s="40"/>
      <c r="F376" s="237" t="s">
        <v>496</v>
      </c>
      <c r="G376" s="40"/>
      <c r="H376" s="40"/>
      <c r="I376" s="233"/>
      <c r="J376" s="40"/>
      <c r="K376" s="40"/>
      <c r="L376" s="44"/>
      <c r="M376" s="234"/>
      <c r="N376" s="235"/>
      <c r="O376" s="91"/>
      <c r="P376" s="91"/>
      <c r="Q376" s="91"/>
      <c r="R376" s="91"/>
      <c r="S376" s="91"/>
      <c r="T376" s="92"/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T376" s="17" t="s">
        <v>146</v>
      </c>
      <c r="AU376" s="17" t="s">
        <v>84</v>
      </c>
    </row>
    <row r="377" s="12" customFormat="1" ht="22.8" customHeight="1">
      <c r="A377" s="12"/>
      <c r="B377" s="202"/>
      <c r="C377" s="203"/>
      <c r="D377" s="204" t="s">
        <v>73</v>
      </c>
      <c r="E377" s="216" t="s">
        <v>497</v>
      </c>
      <c r="F377" s="216" t="s">
        <v>498</v>
      </c>
      <c r="G377" s="203"/>
      <c r="H377" s="203"/>
      <c r="I377" s="206"/>
      <c r="J377" s="217">
        <f>BK377</f>
        <v>0</v>
      </c>
      <c r="K377" s="203"/>
      <c r="L377" s="208"/>
      <c r="M377" s="209"/>
      <c r="N377" s="210"/>
      <c r="O377" s="210"/>
      <c r="P377" s="211">
        <f>SUM(P378:P389)</f>
        <v>0</v>
      </c>
      <c r="Q377" s="210"/>
      <c r="R377" s="211">
        <f>SUM(R378:R389)</f>
        <v>0</v>
      </c>
      <c r="S377" s="210"/>
      <c r="T377" s="212">
        <f>SUM(T378:T389)</f>
        <v>0.13350000000000001</v>
      </c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R377" s="213" t="s">
        <v>84</v>
      </c>
      <c r="AT377" s="214" t="s">
        <v>73</v>
      </c>
      <c r="AU377" s="214" t="s">
        <v>82</v>
      </c>
      <c r="AY377" s="213" t="s">
        <v>134</v>
      </c>
      <c r="BK377" s="215">
        <f>SUM(BK378:BK389)</f>
        <v>0</v>
      </c>
    </row>
    <row r="378" s="2" customFormat="1" ht="24.15" customHeight="1">
      <c r="A378" s="38"/>
      <c r="B378" s="39"/>
      <c r="C378" s="218" t="s">
        <v>7</v>
      </c>
      <c r="D378" s="218" t="s">
        <v>137</v>
      </c>
      <c r="E378" s="219" t="s">
        <v>499</v>
      </c>
      <c r="F378" s="220" t="s">
        <v>500</v>
      </c>
      <c r="G378" s="221" t="s">
        <v>280</v>
      </c>
      <c r="H378" s="222">
        <v>1</v>
      </c>
      <c r="I378" s="223"/>
      <c r="J378" s="224">
        <f>ROUND(I378*H378,2)</f>
        <v>0</v>
      </c>
      <c r="K378" s="220" t="s">
        <v>141</v>
      </c>
      <c r="L378" s="44"/>
      <c r="M378" s="225" t="s">
        <v>1</v>
      </c>
      <c r="N378" s="226" t="s">
        <v>39</v>
      </c>
      <c r="O378" s="91"/>
      <c r="P378" s="227">
        <f>O378*H378</f>
        <v>0</v>
      </c>
      <c r="Q378" s="227">
        <v>0</v>
      </c>
      <c r="R378" s="227">
        <f>Q378*H378</f>
        <v>0</v>
      </c>
      <c r="S378" s="227">
        <v>0.017000000000000001</v>
      </c>
      <c r="T378" s="228">
        <f>S378*H378</f>
        <v>0.017000000000000001</v>
      </c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R378" s="229" t="s">
        <v>478</v>
      </c>
      <c r="AT378" s="229" t="s">
        <v>137</v>
      </c>
      <c r="AU378" s="229" t="s">
        <v>84</v>
      </c>
      <c r="AY378" s="17" t="s">
        <v>134</v>
      </c>
      <c r="BE378" s="230">
        <f>IF(N378="základní",J378,0)</f>
        <v>0</v>
      </c>
      <c r="BF378" s="230">
        <f>IF(N378="snížená",J378,0)</f>
        <v>0</v>
      </c>
      <c r="BG378" s="230">
        <f>IF(N378="zákl. přenesená",J378,0)</f>
        <v>0</v>
      </c>
      <c r="BH378" s="230">
        <f>IF(N378="sníž. přenesená",J378,0)</f>
        <v>0</v>
      </c>
      <c r="BI378" s="230">
        <f>IF(N378="nulová",J378,0)</f>
        <v>0</v>
      </c>
      <c r="BJ378" s="17" t="s">
        <v>82</v>
      </c>
      <c r="BK378" s="230">
        <f>ROUND(I378*H378,2)</f>
        <v>0</v>
      </c>
      <c r="BL378" s="17" t="s">
        <v>478</v>
      </c>
      <c r="BM378" s="229" t="s">
        <v>501</v>
      </c>
    </row>
    <row r="379" s="2" customFormat="1">
      <c r="A379" s="38"/>
      <c r="B379" s="39"/>
      <c r="C379" s="40"/>
      <c r="D379" s="231" t="s">
        <v>144</v>
      </c>
      <c r="E379" s="40"/>
      <c r="F379" s="232" t="s">
        <v>502</v>
      </c>
      <c r="G379" s="40"/>
      <c r="H379" s="40"/>
      <c r="I379" s="233"/>
      <c r="J379" s="40"/>
      <c r="K379" s="40"/>
      <c r="L379" s="44"/>
      <c r="M379" s="234"/>
      <c r="N379" s="235"/>
      <c r="O379" s="91"/>
      <c r="P379" s="91"/>
      <c r="Q379" s="91"/>
      <c r="R379" s="91"/>
      <c r="S379" s="91"/>
      <c r="T379" s="92"/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  <c r="AT379" s="17" t="s">
        <v>144</v>
      </c>
      <c r="AU379" s="17" t="s">
        <v>84</v>
      </c>
    </row>
    <row r="380" s="2" customFormat="1">
      <c r="A380" s="38"/>
      <c r="B380" s="39"/>
      <c r="C380" s="40"/>
      <c r="D380" s="236" t="s">
        <v>146</v>
      </c>
      <c r="E380" s="40"/>
      <c r="F380" s="237" t="s">
        <v>503</v>
      </c>
      <c r="G380" s="40"/>
      <c r="H380" s="40"/>
      <c r="I380" s="233"/>
      <c r="J380" s="40"/>
      <c r="K380" s="40"/>
      <c r="L380" s="44"/>
      <c r="M380" s="234"/>
      <c r="N380" s="235"/>
      <c r="O380" s="91"/>
      <c r="P380" s="91"/>
      <c r="Q380" s="91"/>
      <c r="R380" s="91"/>
      <c r="S380" s="91"/>
      <c r="T380" s="92"/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T380" s="17" t="s">
        <v>146</v>
      </c>
      <c r="AU380" s="17" t="s">
        <v>84</v>
      </c>
    </row>
    <row r="381" s="2" customFormat="1" ht="24.15" customHeight="1">
      <c r="A381" s="38"/>
      <c r="B381" s="39"/>
      <c r="C381" s="218" t="s">
        <v>504</v>
      </c>
      <c r="D381" s="218" t="s">
        <v>137</v>
      </c>
      <c r="E381" s="219" t="s">
        <v>505</v>
      </c>
      <c r="F381" s="220" t="s">
        <v>506</v>
      </c>
      <c r="G381" s="221" t="s">
        <v>280</v>
      </c>
      <c r="H381" s="222">
        <v>1</v>
      </c>
      <c r="I381" s="223"/>
      <c r="J381" s="224">
        <f>ROUND(I381*H381,2)</f>
        <v>0</v>
      </c>
      <c r="K381" s="220" t="s">
        <v>141</v>
      </c>
      <c r="L381" s="44"/>
      <c r="M381" s="225" t="s">
        <v>1</v>
      </c>
      <c r="N381" s="226" t="s">
        <v>39</v>
      </c>
      <c r="O381" s="91"/>
      <c r="P381" s="227">
        <f>O381*H381</f>
        <v>0</v>
      </c>
      <c r="Q381" s="227">
        <v>0</v>
      </c>
      <c r="R381" s="227">
        <f>Q381*H381</f>
        <v>0</v>
      </c>
      <c r="S381" s="227">
        <v>0.029999999999999999</v>
      </c>
      <c r="T381" s="228">
        <f>S381*H381</f>
        <v>0.029999999999999999</v>
      </c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R381" s="229" t="s">
        <v>478</v>
      </c>
      <c r="AT381" s="229" t="s">
        <v>137</v>
      </c>
      <c r="AU381" s="229" t="s">
        <v>84</v>
      </c>
      <c r="AY381" s="17" t="s">
        <v>134</v>
      </c>
      <c r="BE381" s="230">
        <f>IF(N381="základní",J381,0)</f>
        <v>0</v>
      </c>
      <c r="BF381" s="230">
        <f>IF(N381="snížená",J381,0)</f>
        <v>0</v>
      </c>
      <c r="BG381" s="230">
        <f>IF(N381="zákl. přenesená",J381,0)</f>
        <v>0</v>
      </c>
      <c r="BH381" s="230">
        <f>IF(N381="sníž. přenesená",J381,0)</f>
        <v>0</v>
      </c>
      <c r="BI381" s="230">
        <f>IF(N381="nulová",J381,0)</f>
        <v>0</v>
      </c>
      <c r="BJ381" s="17" t="s">
        <v>82</v>
      </c>
      <c r="BK381" s="230">
        <f>ROUND(I381*H381,2)</f>
        <v>0</v>
      </c>
      <c r="BL381" s="17" t="s">
        <v>478</v>
      </c>
      <c r="BM381" s="229" t="s">
        <v>507</v>
      </c>
    </row>
    <row r="382" s="2" customFormat="1">
      <c r="A382" s="38"/>
      <c r="B382" s="39"/>
      <c r="C382" s="40"/>
      <c r="D382" s="231" t="s">
        <v>144</v>
      </c>
      <c r="E382" s="40"/>
      <c r="F382" s="232" t="s">
        <v>508</v>
      </c>
      <c r="G382" s="40"/>
      <c r="H382" s="40"/>
      <c r="I382" s="233"/>
      <c r="J382" s="40"/>
      <c r="K382" s="40"/>
      <c r="L382" s="44"/>
      <c r="M382" s="234"/>
      <c r="N382" s="235"/>
      <c r="O382" s="91"/>
      <c r="P382" s="91"/>
      <c r="Q382" s="91"/>
      <c r="R382" s="91"/>
      <c r="S382" s="91"/>
      <c r="T382" s="92"/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T382" s="17" t="s">
        <v>144</v>
      </c>
      <c r="AU382" s="17" t="s">
        <v>84</v>
      </c>
    </row>
    <row r="383" s="2" customFormat="1">
      <c r="A383" s="38"/>
      <c r="B383" s="39"/>
      <c r="C383" s="40"/>
      <c r="D383" s="236" t="s">
        <v>146</v>
      </c>
      <c r="E383" s="40"/>
      <c r="F383" s="237" t="s">
        <v>509</v>
      </c>
      <c r="G383" s="40"/>
      <c r="H383" s="40"/>
      <c r="I383" s="233"/>
      <c r="J383" s="40"/>
      <c r="K383" s="40"/>
      <c r="L383" s="44"/>
      <c r="M383" s="234"/>
      <c r="N383" s="235"/>
      <c r="O383" s="91"/>
      <c r="P383" s="91"/>
      <c r="Q383" s="91"/>
      <c r="R383" s="91"/>
      <c r="S383" s="91"/>
      <c r="T383" s="92"/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  <c r="AT383" s="17" t="s">
        <v>146</v>
      </c>
      <c r="AU383" s="17" t="s">
        <v>84</v>
      </c>
    </row>
    <row r="384" s="2" customFormat="1" ht="24.15" customHeight="1">
      <c r="A384" s="38"/>
      <c r="B384" s="39"/>
      <c r="C384" s="218" t="s">
        <v>510</v>
      </c>
      <c r="D384" s="218" t="s">
        <v>137</v>
      </c>
      <c r="E384" s="219" t="s">
        <v>511</v>
      </c>
      <c r="F384" s="220" t="s">
        <v>512</v>
      </c>
      <c r="G384" s="221" t="s">
        <v>280</v>
      </c>
      <c r="H384" s="222">
        <v>2</v>
      </c>
      <c r="I384" s="223"/>
      <c r="J384" s="224">
        <f>ROUND(I384*H384,2)</f>
        <v>0</v>
      </c>
      <c r="K384" s="220" t="s">
        <v>141</v>
      </c>
      <c r="L384" s="44"/>
      <c r="M384" s="225" t="s">
        <v>1</v>
      </c>
      <c r="N384" s="226" t="s">
        <v>39</v>
      </c>
      <c r="O384" s="91"/>
      <c r="P384" s="227">
        <f>O384*H384</f>
        <v>0</v>
      </c>
      <c r="Q384" s="227">
        <v>0</v>
      </c>
      <c r="R384" s="227">
        <f>Q384*H384</f>
        <v>0</v>
      </c>
      <c r="S384" s="227">
        <v>0.040000000000000001</v>
      </c>
      <c r="T384" s="228">
        <f>S384*H384</f>
        <v>0.080000000000000002</v>
      </c>
      <c r="U384" s="38"/>
      <c r="V384" s="38"/>
      <c r="W384" s="38"/>
      <c r="X384" s="38"/>
      <c r="Y384" s="38"/>
      <c r="Z384" s="38"/>
      <c r="AA384" s="38"/>
      <c r="AB384" s="38"/>
      <c r="AC384" s="38"/>
      <c r="AD384" s="38"/>
      <c r="AE384" s="38"/>
      <c r="AR384" s="229" t="s">
        <v>478</v>
      </c>
      <c r="AT384" s="229" t="s">
        <v>137</v>
      </c>
      <c r="AU384" s="229" t="s">
        <v>84</v>
      </c>
      <c r="AY384" s="17" t="s">
        <v>134</v>
      </c>
      <c r="BE384" s="230">
        <f>IF(N384="základní",J384,0)</f>
        <v>0</v>
      </c>
      <c r="BF384" s="230">
        <f>IF(N384="snížená",J384,0)</f>
        <v>0</v>
      </c>
      <c r="BG384" s="230">
        <f>IF(N384="zákl. přenesená",J384,0)</f>
        <v>0</v>
      </c>
      <c r="BH384" s="230">
        <f>IF(N384="sníž. přenesená",J384,0)</f>
        <v>0</v>
      </c>
      <c r="BI384" s="230">
        <f>IF(N384="nulová",J384,0)</f>
        <v>0</v>
      </c>
      <c r="BJ384" s="17" t="s">
        <v>82</v>
      </c>
      <c r="BK384" s="230">
        <f>ROUND(I384*H384,2)</f>
        <v>0</v>
      </c>
      <c r="BL384" s="17" t="s">
        <v>478</v>
      </c>
      <c r="BM384" s="229" t="s">
        <v>513</v>
      </c>
    </row>
    <row r="385" s="2" customFormat="1">
      <c r="A385" s="38"/>
      <c r="B385" s="39"/>
      <c r="C385" s="40"/>
      <c r="D385" s="231" t="s">
        <v>144</v>
      </c>
      <c r="E385" s="40"/>
      <c r="F385" s="232" t="s">
        <v>514</v>
      </c>
      <c r="G385" s="40"/>
      <c r="H385" s="40"/>
      <c r="I385" s="233"/>
      <c r="J385" s="40"/>
      <c r="K385" s="40"/>
      <c r="L385" s="44"/>
      <c r="M385" s="234"/>
      <c r="N385" s="235"/>
      <c r="O385" s="91"/>
      <c r="P385" s="91"/>
      <c r="Q385" s="91"/>
      <c r="R385" s="91"/>
      <c r="S385" s="91"/>
      <c r="T385" s="92"/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  <c r="AT385" s="17" t="s">
        <v>144</v>
      </c>
      <c r="AU385" s="17" t="s">
        <v>84</v>
      </c>
    </row>
    <row r="386" s="2" customFormat="1">
      <c r="A386" s="38"/>
      <c r="B386" s="39"/>
      <c r="C386" s="40"/>
      <c r="D386" s="236" t="s">
        <v>146</v>
      </c>
      <c r="E386" s="40"/>
      <c r="F386" s="237" t="s">
        <v>515</v>
      </c>
      <c r="G386" s="40"/>
      <c r="H386" s="40"/>
      <c r="I386" s="233"/>
      <c r="J386" s="40"/>
      <c r="K386" s="40"/>
      <c r="L386" s="44"/>
      <c r="M386" s="234"/>
      <c r="N386" s="235"/>
      <c r="O386" s="91"/>
      <c r="P386" s="91"/>
      <c r="Q386" s="91"/>
      <c r="R386" s="91"/>
      <c r="S386" s="91"/>
      <c r="T386" s="92"/>
      <c r="U386" s="38"/>
      <c r="V386" s="38"/>
      <c r="W386" s="38"/>
      <c r="X386" s="38"/>
      <c r="Y386" s="38"/>
      <c r="Z386" s="38"/>
      <c r="AA386" s="38"/>
      <c r="AB386" s="38"/>
      <c r="AC386" s="38"/>
      <c r="AD386" s="38"/>
      <c r="AE386" s="38"/>
      <c r="AT386" s="17" t="s">
        <v>146</v>
      </c>
      <c r="AU386" s="17" t="s">
        <v>84</v>
      </c>
    </row>
    <row r="387" s="2" customFormat="1" ht="33" customHeight="1">
      <c r="A387" s="38"/>
      <c r="B387" s="39"/>
      <c r="C387" s="218" t="s">
        <v>516</v>
      </c>
      <c r="D387" s="218" t="s">
        <v>137</v>
      </c>
      <c r="E387" s="219" t="s">
        <v>517</v>
      </c>
      <c r="F387" s="220" t="s">
        <v>518</v>
      </c>
      <c r="G387" s="221" t="s">
        <v>280</v>
      </c>
      <c r="H387" s="222">
        <v>5</v>
      </c>
      <c r="I387" s="223"/>
      <c r="J387" s="224">
        <f>ROUND(I387*H387,2)</f>
        <v>0</v>
      </c>
      <c r="K387" s="220" t="s">
        <v>141</v>
      </c>
      <c r="L387" s="44"/>
      <c r="M387" s="225" t="s">
        <v>1</v>
      </c>
      <c r="N387" s="226" t="s">
        <v>39</v>
      </c>
      <c r="O387" s="91"/>
      <c r="P387" s="227">
        <f>O387*H387</f>
        <v>0</v>
      </c>
      <c r="Q387" s="227">
        <v>0</v>
      </c>
      <c r="R387" s="227">
        <f>Q387*H387</f>
        <v>0</v>
      </c>
      <c r="S387" s="227">
        <v>0.0012999999999999999</v>
      </c>
      <c r="T387" s="228">
        <f>S387*H387</f>
        <v>0.0064999999999999997</v>
      </c>
      <c r="U387" s="38"/>
      <c r="V387" s="38"/>
      <c r="W387" s="38"/>
      <c r="X387" s="38"/>
      <c r="Y387" s="38"/>
      <c r="Z387" s="38"/>
      <c r="AA387" s="38"/>
      <c r="AB387" s="38"/>
      <c r="AC387" s="38"/>
      <c r="AD387" s="38"/>
      <c r="AE387" s="38"/>
      <c r="AR387" s="229" t="s">
        <v>478</v>
      </c>
      <c r="AT387" s="229" t="s">
        <v>137</v>
      </c>
      <c r="AU387" s="229" t="s">
        <v>84</v>
      </c>
      <c r="AY387" s="17" t="s">
        <v>134</v>
      </c>
      <c r="BE387" s="230">
        <f>IF(N387="základní",J387,0)</f>
        <v>0</v>
      </c>
      <c r="BF387" s="230">
        <f>IF(N387="snížená",J387,0)</f>
        <v>0</v>
      </c>
      <c r="BG387" s="230">
        <f>IF(N387="zákl. přenesená",J387,0)</f>
        <v>0</v>
      </c>
      <c r="BH387" s="230">
        <f>IF(N387="sníž. přenesená",J387,0)</f>
        <v>0</v>
      </c>
      <c r="BI387" s="230">
        <f>IF(N387="nulová",J387,0)</f>
        <v>0</v>
      </c>
      <c r="BJ387" s="17" t="s">
        <v>82</v>
      </c>
      <c r="BK387" s="230">
        <f>ROUND(I387*H387,2)</f>
        <v>0</v>
      </c>
      <c r="BL387" s="17" t="s">
        <v>478</v>
      </c>
      <c r="BM387" s="229" t="s">
        <v>519</v>
      </c>
    </row>
    <row r="388" s="2" customFormat="1">
      <c r="A388" s="38"/>
      <c r="B388" s="39"/>
      <c r="C388" s="40"/>
      <c r="D388" s="231" t="s">
        <v>144</v>
      </c>
      <c r="E388" s="40"/>
      <c r="F388" s="232" t="s">
        <v>520</v>
      </c>
      <c r="G388" s="40"/>
      <c r="H388" s="40"/>
      <c r="I388" s="233"/>
      <c r="J388" s="40"/>
      <c r="K388" s="40"/>
      <c r="L388" s="44"/>
      <c r="M388" s="234"/>
      <c r="N388" s="235"/>
      <c r="O388" s="91"/>
      <c r="P388" s="91"/>
      <c r="Q388" s="91"/>
      <c r="R388" s="91"/>
      <c r="S388" s="91"/>
      <c r="T388" s="92"/>
      <c r="U388" s="38"/>
      <c r="V388" s="38"/>
      <c r="W388" s="38"/>
      <c r="X388" s="38"/>
      <c r="Y388" s="38"/>
      <c r="Z388" s="38"/>
      <c r="AA388" s="38"/>
      <c r="AB388" s="38"/>
      <c r="AC388" s="38"/>
      <c r="AD388" s="38"/>
      <c r="AE388" s="38"/>
      <c r="AT388" s="17" t="s">
        <v>144</v>
      </c>
      <c r="AU388" s="17" t="s">
        <v>84</v>
      </c>
    </row>
    <row r="389" s="2" customFormat="1">
      <c r="A389" s="38"/>
      <c r="B389" s="39"/>
      <c r="C389" s="40"/>
      <c r="D389" s="236" t="s">
        <v>146</v>
      </c>
      <c r="E389" s="40"/>
      <c r="F389" s="237" t="s">
        <v>521</v>
      </c>
      <c r="G389" s="40"/>
      <c r="H389" s="40"/>
      <c r="I389" s="233"/>
      <c r="J389" s="40"/>
      <c r="K389" s="40"/>
      <c r="L389" s="44"/>
      <c r="M389" s="234"/>
      <c r="N389" s="235"/>
      <c r="O389" s="91"/>
      <c r="P389" s="91"/>
      <c r="Q389" s="91"/>
      <c r="R389" s="91"/>
      <c r="S389" s="91"/>
      <c r="T389" s="92"/>
      <c r="U389" s="38"/>
      <c r="V389" s="38"/>
      <c r="W389" s="38"/>
      <c r="X389" s="38"/>
      <c r="Y389" s="38"/>
      <c r="Z389" s="38"/>
      <c r="AA389" s="38"/>
      <c r="AB389" s="38"/>
      <c r="AC389" s="38"/>
      <c r="AD389" s="38"/>
      <c r="AE389" s="38"/>
      <c r="AT389" s="17" t="s">
        <v>146</v>
      </c>
      <c r="AU389" s="17" t="s">
        <v>84</v>
      </c>
    </row>
    <row r="390" s="12" customFormat="1" ht="22.8" customHeight="1">
      <c r="A390" s="12"/>
      <c r="B390" s="202"/>
      <c r="C390" s="203"/>
      <c r="D390" s="204" t="s">
        <v>73</v>
      </c>
      <c r="E390" s="216" t="s">
        <v>522</v>
      </c>
      <c r="F390" s="216" t="s">
        <v>523</v>
      </c>
      <c r="G390" s="203"/>
      <c r="H390" s="203"/>
      <c r="I390" s="206"/>
      <c r="J390" s="217">
        <f>BK390</f>
        <v>0</v>
      </c>
      <c r="K390" s="203"/>
      <c r="L390" s="208"/>
      <c r="M390" s="209"/>
      <c r="N390" s="210"/>
      <c r="O390" s="210"/>
      <c r="P390" s="211">
        <f>SUM(P391:P431)</f>
        <v>0</v>
      </c>
      <c r="Q390" s="210"/>
      <c r="R390" s="211">
        <f>SUM(R391:R431)</f>
        <v>0</v>
      </c>
      <c r="S390" s="210"/>
      <c r="T390" s="212">
        <f>SUM(T391:T431)</f>
        <v>13.167300000000001</v>
      </c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R390" s="213" t="s">
        <v>84</v>
      </c>
      <c r="AT390" s="214" t="s">
        <v>73</v>
      </c>
      <c r="AU390" s="214" t="s">
        <v>82</v>
      </c>
      <c r="AY390" s="213" t="s">
        <v>134</v>
      </c>
      <c r="BK390" s="215">
        <f>SUM(BK391:BK431)</f>
        <v>0</v>
      </c>
    </row>
    <row r="391" s="2" customFormat="1" ht="24.15" customHeight="1">
      <c r="A391" s="38"/>
      <c r="B391" s="39"/>
      <c r="C391" s="218" t="s">
        <v>478</v>
      </c>
      <c r="D391" s="218" t="s">
        <v>137</v>
      </c>
      <c r="E391" s="219" t="s">
        <v>524</v>
      </c>
      <c r="F391" s="220" t="s">
        <v>525</v>
      </c>
      <c r="G391" s="221" t="s">
        <v>154</v>
      </c>
      <c r="H391" s="222">
        <v>275.89999999999998</v>
      </c>
      <c r="I391" s="223"/>
      <c r="J391" s="224">
        <f>ROUND(I391*H391,2)</f>
        <v>0</v>
      </c>
      <c r="K391" s="220" t="s">
        <v>141</v>
      </c>
      <c r="L391" s="44"/>
      <c r="M391" s="225" t="s">
        <v>1</v>
      </c>
      <c r="N391" s="226" t="s">
        <v>39</v>
      </c>
      <c r="O391" s="91"/>
      <c r="P391" s="227">
        <f>O391*H391</f>
        <v>0</v>
      </c>
      <c r="Q391" s="227">
        <v>0</v>
      </c>
      <c r="R391" s="227">
        <f>Q391*H391</f>
        <v>0</v>
      </c>
      <c r="S391" s="227">
        <v>0.014</v>
      </c>
      <c r="T391" s="228">
        <f>S391*H391</f>
        <v>3.8625999999999996</v>
      </c>
      <c r="U391" s="38"/>
      <c r="V391" s="38"/>
      <c r="W391" s="38"/>
      <c r="X391" s="38"/>
      <c r="Y391" s="38"/>
      <c r="Z391" s="38"/>
      <c r="AA391" s="38"/>
      <c r="AB391" s="38"/>
      <c r="AC391" s="38"/>
      <c r="AD391" s="38"/>
      <c r="AE391" s="38"/>
      <c r="AR391" s="229" t="s">
        <v>478</v>
      </c>
      <c r="AT391" s="229" t="s">
        <v>137</v>
      </c>
      <c r="AU391" s="229" t="s">
        <v>84</v>
      </c>
      <c r="AY391" s="17" t="s">
        <v>134</v>
      </c>
      <c r="BE391" s="230">
        <f>IF(N391="základní",J391,0)</f>
        <v>0</v>
      </c>
      <c r="BF391" s="230">
        <f>IF(N391="snížená",J391,0)</f>
        <v>0</v>
      </c>
      <c r="BG391" s="230">
        <f>IF(N391="zákl. přenesená",J391,0)</f>
        <v>0</v>
      </c>
      <c r="BH391" s="230">
        <f>IF(N391="sníž. přenesená",J391,0)</f>
        <v>0</v>
      </c>
      <c r="BI391" s="230">
        <f>IF(N391="nulová",J391,0)</f>
        <v>0</v>
      </c>
      <c r="BJ391" s="17" t="s">
        <v>82</v>
      </c>
      <c r="BK391" s="230">
        <f>ROUND(I391*H391,2)</f>
        <v>0</v>
      </c>
      <c r="BL391" s="17" t="s">
        <v>478</v>
      </c>
      <c r="BM391" s="229" t="s">
        <v>526</v>
      </c>
    </row>
    <row r="392" s="2" customFormat="1">
      <c r="A392" s="38"/>
      <c r="B392" s="39"/>
      <c r="C392" s="40"/>
      <c r="D392" s="231" t="s">
        <v>144</v>
      </c>
      <c r="E392" s="40"/>
      <c r="F392" s="232" t="s">
        <v>527</v>
      </c>
      <c r="G392" s="40"/>
      <c r="H392" s="40"/>
      <c r="I392" s="233"/>
      <c r="J392" s="40"/>
      <c r="K392" s="40"/>
      <c r="L392" s="44"/>
      <c r="M392" s="234"/>
      <c r="N392" s="235"/>
      <c r="O392" s="91"/>
      <c r="P392" s="91"/>
      <c r="Q392" s="91"/>
      <c r="R392" s="91"/>
      <c r="S392" s="91"/>
      <c r="T392" s="92"/>
      <c r="U392" s="38"/>
      <c r="V392" s="38"/>
      <c r="W392" s="38"/>
      <c r="X392" s="38"/>
      <c r="Y392" s="38"/>
      <c r="Z392" s="38"/>
      <c r="AA392" s="38"/>
      <c r="AB392" s="38"/>
      <c r="AC392" s="38"/>
      <c r="AD392" s="38"/>
      <c r="AE392" s="38"/>
      <c r="AT392" s="17" t="s">
        <v>144</v>
      </c>
      <c r="AU392" s="17" t="s">
        <v>84</v>
      </c>
    </row>
    <row r="393" s="2" customFormat="1">
      <c r="A393" s="38"/>
      <c r="B393" s="39"/>
      <c r="C393" s="40"/>
      <c r="D393" s="236" t="s">
        <v>146</v>
      </c>
      <c r="E393" s="40"/>
      <c r="F393" s="237" t="s">
        <v>528</v>
      </c>
      <c r="G393" s="40"/>
      <c r="H393" s="40"/>
      <c r="I393" s="233"/>
      <c r="J393" s="40"/>
      <c r="K393" s="40"/>
      <c r="L393" s="44"/>
      <c r="M393" s="234"/>
      <c r="N393" s="235"/>
      <c r="O393" s="91"/>
      <c r="P393" s="91"/>
      <c r="Q393" s="91"/>
      <c r="R393" s="91"/>
      <c r="S393" s="91"/>
      <c r="T393" s="92"/>
      <c r="U393" s="38"/>
      <c r="V393" s="38"/>
      <c r="W393" s="38"/>
      <c r="X393" s="38"/>
      <c r="Y393" s="38"/>
      <c r="Z393" s="38"/>
      <c r="AA393" s="38"/>
      <c r="AB393" s="38"/>
      <c r="AC393" s="38"/>
      <c r="AD393" s="38"/>
      <c r="AE393" s="38"/>
      <c r="AT393" s="17" t="s">
        <v>146</v>
      </c>
      <c r="AU393" s="17" t="s">
        <v>84</v>
      </c>
    </row>
    <row r="394" s="13" customFormat="1">
      <c r="A394" s="13"/>
      <c r="B394" s="238"/>
      <c r="C394" s="239"/>
      <c r="D394" s="231" t="s">
        <v>148</v>
      </c>
      <c r="E394" s="240" t="s">
        <v>1</v>
      </c>
      <c r="F394" s="241" t="s">
        <v>386</v>
      </c>
      <c r="G394" s="239"/>
      <c r="H394" s="240" t="s">
        <v>1</v>
      </c>
      <c r="I394" s="242"/>
      <c r="J394" s="239"/>
      <c r="K394" s="239"/>
      <c r="L394" s="243"/>
      <c r="M394" s="244"/>
      <c r="N394" s="245"/>
      <c r="O394" s="245"/>
      <c r="P394" s="245"/>
      <c r="Q394" s="245"/>
      <c r="R394" s="245"/>
      <c r="S394" s="245"/>
      <c r="T394" s="246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T394" s="247" t="s">
        <v>148</v>
      </c>
      <c r="AU394" s="247" t="s">
        <v>84</v>
      </c>
      <c r="AV394" s="13" t="s">
        <v>82</v>
      </c>
      <c r="AW394" s="13" t="s">
        <v>31</v>
      </c>
      <c r="AX394" s="13" t="s">
        <v>74</v>
      </c>
      <c r="AY394" s="247" t="s">
        <v>134</v>
      </c>
    </row>
    <row r="395" s="13" customFormat="1">
      <c r="A395" s="13"/>
      <c r="B395" s="238"/>
      <c r="C395" s="239"/>
      <c r="D395" s="231" t="s">
        <v>148</v>
      </c>
      <c r="E395" s="240" t="s">
        <v>1</v>
      </c>
      <c r="F395" s="241" t="s">
        <v>529</v>
      </c>
      <c r="G395" s="239"/>
      <c r="H395" s="240" t="s">
        <v>1</v>
      </c>
      <c r="I395" s="242"/>
      <c r="J395" s="239"/>
      <c r="K395" s="239"/>
      <c r="L395" s="243"/>
      <c r="M395" s="244"/>
      <c r="N395" s="245"/>
      <c r="O395" s="245"/>
      <c r="P395" s="245"/>
      <c r="Q395" s="245"/>
      <c r="R395" s="245"/>
      <c r="S395" s="245"/>
      <c r="T395" s="246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T395" s="247" t="s">
        <v>148</v>
      </c>
      <c r="AU395" s="247" t="s">
        <v>84</v>
      </c>
      <c r="AV395" s="13" t="s">
        <v>82</v>
      </c>
      <c r="AW395" s="13" t="s">
        <v>31</v>
      </c>
      <c r="AX395" s="13" t="s">
        <v>74</v>
      </c>
      <c r="AY395" s="247" t="s">
        <v>134</v>
      </c>
    </row>
    <row r="396" s="14" customFormat="1">
      <c r="A396" s="14"/>
      <c r="B396" s="248"/>
      <c r="C396" s="249"/>
      <c r="D396" s="231" t="s">
        <v>148</v>
      </c>
      <c r="E396" s="250" t="s">
        <v>1</v>
      </c>
      <c r="F396" s="251" t="s">
        <v>530</v>
      </c>
      <c r="G396" s="249"/>
      <c r="H396" s="252">
        <v>54.700000000000003</v>
      </c>
      <c r="I396" s="253"/>
      <c r="J396" s="249"/>
      <c r="K396" s="249"/>
      <c r="L396" s="254"/>
      <c r="M396" s="255"/>
      <c r="N396" s="256"/>
      <c r="O396" s="256"/>
      <c r="P396" s="256"/>
      <c r="Q396" s="256"/>
      <c r="R396" s="256"/>
      <c r="S396" s="256"/>
      <c r="T396" s="257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T396" s="258" t="s">
        <v>148</v>
      </c>
      <c r="AU396" s="258" t="s">
        <v>84</v>
      </c>
      <c r="AV396" s="14" t="s">
        <v>84</v>
      </c>
      <c r="AW396" s="14" t="s">
        <v>31</v>
      </c>
      <c r="AX396" s="14" t="s">
        <v>74</v>
      </c>
      <c r="AY396" s="258" t="s">
        <v>134</v>
      </c>
    </row>
    <row r="397" s="13" customFormat="1">
      <c r="A397" s="13"/>
      <c r="B397" s="238"/>
      <c r="C397" s="239"/>
      <c r="D397" s="231" t="s">
        <v>148</v>
      </c>
      <c r="E397" s="240" t="s">
        <v>1</v>
      </c>
      <c r="F397" s="241" t="s">
        <v>531</v>
      </c>
      <c r="G397" s="239"/>
      <c r="H397" s="240" t="s">
        <v>1</v>
      </c>
      <c r="I397" s="242"/>
      <c r="J397" s="239"/>
      <c r="K397" s="239"/>
      <c r="L397" s="243"/>
      <c r="M397" s="244"/>
      <c r="N397" s="245"/>
      <c r="O397" s="245"/>
      <c r="P397" s="245"/>
      <c r="Q397" s="245"/>
      <c r="R397" s="245"/>
      <c r="S397" s="245"/>
      <c r="T397" s="246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T397" s="247" t="s">
        <v>148</v>
      </c>
      <c r="AU397" s="247" t="s">
        <v>84</v>
      </c>
      <c r="AV397" s="13" t="s">
        <v>82</v>
      </c>
      <c r="AW397" s="13" t="s">
        <v>31</v>
      </c>
      <c r="AX397" s="13" t="s">
        <v>74</v>
      </c>
      <c r="AY397" s="247" t="s">
        <v>134</v>
      </c>
    </row>
    <row r="398" s="14" customFormat="1">
      <c r="A398" s="14"/>
      <c r="B398" s="248"/>
      <c r="C398" s="249"/>
      <c r="D398" s="231" t="s">
        <v>148</v>
      </c>
      <c r="E398" s="250" t="s">
        <v>1</v>
      </c>
      <c r="F398" s="251" t="s">
        <v>532</v>
      </c>
      <c r="G398" s="249"/>
      <c r="H398" s="252">
        <v>28</v>
      </c>
      <c r="I398" s="253"/>
      <c r="J398" s="249"/>
      <c r="K398" s="249"/>
      <c r="L398" s="254"/>
      <c r="M398" s="255"/>
      <c r="N398" s="256"/>
      <c r="O398" s="256"/>
      <c r="P398" s="256"/>
      <c r="Q398" s="256"/>
      <c r="R398" s="256"/>
      <c r="S398" s="256"/>
      <c r="T398" s="257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T398" s="258" t="s">
        <v>148</v>
      </c>
      <c r="AU398" s="258" t="s">
        <v>84</v>
      </c>
      <c r="AV398" s="14" t="s">
        <v>84</v>
      </c>
      <c r="AW398" s="14" t="s">
        <v>31</v>
      </c>
      <c r="AX398" s="14" t="s">
        <v>74</v>
      </c>
      <c r="AY398" s="258" t="s">
        <v>134</v>
      </c>
    </row>
    <row r="399" s="14" customFormat="1">
      <c r="A399" s="14"/>
      <c r="B399" s="248"/>
      <c r="C399" s="249"/>
      <c r="D399" s="231" t="s">
        <v>148</v>
      </c>
      <c r="E399" s="250" t="s">
        <v>1</v>
      </c>
      <c r="F399" s="251" t="s">
        <v>533</v>
      </c>
      <c r="G399" s="249"/>
      <c r="H399" s="252">
        <v>99.200000000000003</v>
      </c>
      <c r="I399" s="253"/>
      <c r="J399" s="249"/>
      <c r="K399" s="249"/>
      <c r="L399" s="254"/>
      <c r="M399" s="255"/>
      <c r="N399" s="256"/>
      <c r="O399" s="256"/>
      <c r="P399" s="256"/>
      <c r="Q399" s="256"/>
      <c r="R399" s="256"/>
      <c r="S399" s="256"/>
      <c r="T399" s="257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T399" s="258" t="s">
        <v>148</v>
      </c>
      <c r="AU399" s="258" t="s">
        <v>84</v>
      </c>
      <c r="AV399" s="14" t="s">
        <v>84</v>
      </c>
      <c r="AW399" s="14" t="s">
        <v>31</v>
      </c>
      <c r="AX399" s="14" t="s">
        <v>74</v>
      </c>
      <c r="AY399" s="258" t="s">
        <v>134</v>
      </c>
    </row>
    <row r="400" s="14" customFormat="1">
      <c r="A400" s="14"/>
      <c r="B400" s="248"/>
      <c r="C400" s="249"/>
      <c r="D400" s="231" t="s">
        <v>148</v>
      </c>
      <c r="E400" s="250" t="s">
        <v>1</v>
      </c>
      <c r="F400" s="251" t="s">
        <v>534</v>
      </c>
      <c r="G400" s="249"/>
      <c r="H400" s="252">
        <v>16</v>
      </c>
      <c r="I400" s="253"/>
      <c r="J400" s="249"/>
      <c r="K400" s="249"/>
      <c r="L400" s="254"/>
      <c r="M400" s="255"/>
      <c r="N400" s="256"/>
      <c r="O400" s="256"/>
      <c r="P400" s="256"/>
      <c r="Q400" s="256"/>
      <c r="R400" s="256"/>
      <c r="S400" s="256"/>
      <c r="T400" s="257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T400" s="258" t="s">
        <v>148</v>
      </c>
      <c r="AU400" s="258" t="s">
        <v>84</v>
      </c>
      <c r="AV400" s="14" t="s">
        <v>84</v>
      </c>
      <c r="AW400" s="14" t="s">
        <v>31</v>
      </c>
      <c r="AX400" s="14" t="s">
        <v>74</v>
      </c>
      <c r="AY400" s="258" t="s">
        <v>134</v>
      </c>
    </row>
    <row r="401" s="14" customFormat="1">
      <c r="A401" s="14"/>
      <c r="B401" s="248"/>
      <c r="C401" s="249"/>
      <c r="D401" s="231" t="s">
        <v>148</v>
      </c>
      <c r="E401" s="250" t="s">
        <v>1</v>
      </c>
      <c r="F401" s="251" t="s">
        <v>535</v>
      </c>
      <c r="G401" s="249"/>
      <c r="H401" s="252">
        <v>8</v>
      </c>
      <c r="I401" s="253"/>
      <c r="J401" s="249"/>
      <c r="K401" s="249"/>
      <c r="L401" s="254"/>
      <c r="M401" s="255"/>
      <c r="N401" s="256"/>
      <c r="O401" s="256"/>
      <c r="P401" s="256"/>
      <c r="Q401" s="256"/>
      <c r="R401" s="256"/>
      <c r="S401" s="256"/>
      <c r="T401" s="257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T401" s="258" t="s">
        <v>148</v>
      </c>
      <c r="AU401" s="258" t="s">
        <v>84</v>
      </c>
      <c r="AV401" s="14" t="s">
        <v>84</v>
      </c>
      <c r="AW401" s="14" t="s">
        <v>31</v>
      </c>
      <c r="AX401" s="14" t="s">
        <v>74</v>
      </c>
      <c r="AY401" s="258" t="s">
        <v>134</v>
      </c>
    </row>
    <row r="402" s="13" customFormat="1">
      <c r="A402" s="13"/>
      <c r="B402" s="238"/>
      <c r="C402" s="239"/>
      <c r="D402" s="231" t="s">
        <v>148</v>
      </c>
      <c r="E402" s="240" t="s">
        <v>1</v>
      </c>
      <c r="F402" s="241" t="s">
        <v>536</v>
      </c>
      <c r="G402" s="239"/>
      <c r="H402" s="240" t="s">
        <v>1</v>
      </c>
      <c r="I402" s="242"/>
      <c r="J402" s="239"/>
      <c r="K402" s="239"/>
      <c r="L402" s="243"/>
      <c r="M402" s="244"/>
      <c r="N402" s="245"/>
      <c r="O402" s="245"/>
      <c r="P402" s="245"/>
      <c r="Q402" s="245"/>
      <c r="R402" s="245"/>
      <c r="S402" s="245"/>
      <c r="T402" s="246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T402" s="247" t="s">
        <v>148</v>
      </c>
      <c r="AU402" s="247" t="s">
        <v>84</v>
      </c>
      <c r="AV402" s="13" t="s">
        <v>82</v>
      </c>
      <c r="AW402" s="13" t="s">
        <v>31</v>
      </c>
      <c r="AX402" s="13" t="s">
        <v>74</v>
      </c>
      <c r="AY402" s="247" t="s">
        <v>134</v>
      </c>
    </row>
    <row r="403" s="13" customFormat="1">
      <c r="A403" s="13"/>
      <c r="B403" s="238"/>
      <c r="C403" s="239"/>
      <c r="D403" s="231" t="s">
        <v>148</v>
      </c>
      <c r="E403" s="240" t="s">
        <v>1</v>
      </c>
      <c r="F403" s="241" t="s">
        <v>529</v>
      </c>
      <c r="G403" s="239"/>
      <c r="H403" s="240" t="s">
        <v>1</v>
      </c>
      <c r="I403" s="242"/>
      <c r="J403" s="239"/>
      <c r="K403" s="239"/>
      <c r="L403" s="243"/>
      <c r="M403" s="244"/>
      <c r="N403" s="245"/>
      <c r="O403" s="245"/>
      <c r="P403" s="245"/>
      <c r="Q403" s="245"/>
      <c r="R403" s="245"/>
      <c r="S403" s="245"/>
      <c r="T403" s="246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T403" s="247" t="s">
        <v>148</v>
      </c>
      <c r="AU403" s="247" t="s">
        <v>84</v>
      </c>
      <c r="AV403" s="13" t="s">
        <v>82</v>
      </c>
      <c r="AW403" s="13" t="s">
        <v>31</v>
      </c>
      <c r="AX403" s="13" t="s">
        <v>74</v>
      </c>
      <c r="AY403" s="247" t="s">
        <v>134</v>
      </c>
    </row>
    <row r="404" s="14" customFormat="1">
      <c r="A404" s="14"/>
      <c r="B404" s="248"/>
      <c r="C404" s="249"/>
      <c r="D404" s="231" t="s">
        <v>148</v>
      </c>
      <c r="E404" s="250" t="s">
        <v>1</v>
      </c>
      <c r="F404" s="251" t="s">
        <v>537</v>
      </c>
      <c r="G404" s="249"/>
      <c r="H404" s="252">
        <v>19.5</v>
      </c>
      <c r="I404" s="253"/>
      <c r="J404" s="249"/>
      <c r="K404" s="249"/>
      <c r="L404" s="254"/>
      <c r="M404" s="255"/>
      <c r="N404" s="256"/>
      <c r="O404" s="256"/>
      <c r="P404" s="256"/>
      <c r="Q404" s="256"/>
      <c r="R404" s="256"/>
      <c r="S404" s="256"/>
      <c r="T404" s="257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T404" s="258" t="s">
        <v>148</v>
      </c>
      <c r="AU404" s="258" t="s">
        <v>84</v>
      </c>
      <c r="AV404" s="14" t="s">
        <v>84</v>
      </c>
      <c r="AW404" s="14" t="s">
        <v>31</v>
      </c>
      <c r="AX404" s="14" t="s">
        <v>74</v>
      </c>
      <c r="AY404" s="258" t="s">
        <v>134</v>
      </c>
    </row>
    <row r="405" s="13" customFormat="1">
      <c r="A405" s="13"/>
      <c r="B405" s="238"/>
      <c r="C405" s="239"/>
      <c r="D405" s="231" t="s">
        <v>148</v>
      </c>
      <c r="E405" s="240" t="s">
        <v>1</v>
      </c>
      <c r="F405" s="241" t="s">
        <v>531</v>
      </c>
      <c r="G405" s="239"/>
      <c r="H405" s="240" t="s">
        <v>1</v>
      </c>
      <c r="I405" s="242"/>
      <c r="J405" s="239"/>
      <c r="K405" s="239"/>
      <c r="L405" s="243"/>
      <c r="M405" s="244"/>
      <c r="N405" s="245"/>
      <c r="O405" s="245"/>
      <c r="P405" s="245"/>
      <c r="Q405" s="245"/>
      <c r="R405" s="245"/>
      <c r="S405" s="245"/>
      <c r="T405" s="246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T405" s="247" t="s">
        <v>148</v>
      </c>
      <c r="AU405" s="247" t="s">
        <v>84</v>
      </c>
      <c r="AV405" s="13" t="s">
        <v>82</v>
      </c>
      <c r="AW405" s="13" t="s">
        <v>31</v>
      </c>
      <c r="AX405" s="13" t="s">
        <v>74</v>
      </c>
      <c r="AY405" s="247" t="s">
        <v>134</v>
      </c>
    </row>
    <row r="406" s="14" customFormat="1">
      <c r="A406" s="14"/>
      <c r="B406" s="248"/>
      <c r="C406" s="249"/>
      <c r="D406" s="231" t="s">
        <v>148</v>
      </c>
      <c r="E406" s="250" t="s">
        <v>1</v>
      </c>
      <c r="F406" s="251" t="s">
        <v>538</v>
      </c>
      <c r="G406" s="249"/>
      <c r="H406" s="252">
        <v>45.5</v>
      </c>
      <c r="I406" s="253"/>
      <c r="J406" s="249"/>
      <c r="K406" s="249"/>
      <c r="L406" s="254"/>
      <c r="M406" s="255"/>
      <c r="N406" s="256"/>
      <c r="O406" s="256"/>
      <c r="P406" s="256"/>
      <c r="Q406" s="256"/>
      <c r="R406" s="256"/>
      <c r="S406" s="256"/>
      <c r="T406" s="257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T406" s="258" t="s">
        <v>148</v>
      </c>
      <c r="AU406" s="258" t="s">
        <v>84</v>
      </c>
      <c r="AV406" s="14" t="s">
        <v>84</v>
      </c>
      <c r="AW406" s="14" t="s">
        <v>31</v>
      </c>
      <c r="AX406" s="14" t="s">
        <v>74</v>
      </c>
      <c r="AY406" s="258" t="s">
        <v>134</v>
      </c>
    </row>
    <row r="407" s="13" customFormat="1">
      <c r="A407" s="13"/>
      <c r="B407" s="238"/>
      <c r="C407" s="239"/>
      <c r="D407" s="231" t="s">
        <v>148</v>
      </c>
      <c r="E407" s="240" t="s">
        <v>1</v>
      </c>
      <c r="F407" s="241" t="s">
        <v>539</v>
      </c>
      <c r="G407" s="239"/>
      <c r="H407" s="240" t="s">
        <v>1</v>
      </c>
      <c r="I407" s="242"/>
      <c r="J407" s="239"/>
      <c r="K407" s="239"/>
      <c r="L407" s="243"/>
      <c r="M407" s="244"/>
      <c r="N407" s="245"/>
      <c r="O407" s="245"/>
      <c r="P407" s="245"/>
      <c r="Q407" s="245"/>
      <c r="R407" s="245"/>
      <c r="S407" s="245"/>
      <c r="T407" s="246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T407" s="247" t="s">
        <v>148</v>
      </c>
      <c r="AU407" s="247" t="s">
        <v>84</v>
      </c>
      <c r="AV407" s="13" t="s">
        <v>82</v>
      </c>
      <c r="AW407" s="13" t="s">
        <v>31</v>
      </c>
      <c r="AX407" s="13" t="s">
        <v>74</v>
      </c>
      <c r="AY407" s="247" t="s">
        <v>134</v>
      </c>
    </row>
    <row r="408" s="14" customFormat="1">
      <c r="A408" s="14"/>
      <c r="B408" s="248"/>
      <c r="C408" s="249"/>
      <c r="D408" s="231" t="s">
        <v>148</v>
      </c>
      <c r="E408" s="250" t="s">
        <v>1</v>
      </c>
      <c r="F408" s="251" t="s">
        <v>369</v>
      </c>
      <c r="G408" s="249"/>
      <c r="H408" s="252">
        <v>5</v>
      </c>
      <c r="I408" s="253"/>
      <c r="J408" s="249"/>
      <c r="K408" s="249"/>
      <c r="L408" s="254"/>
      <c r="M408" s="255"/>
      <c r="N408" s="256"/>
      <c r="O408" s="256"/>
      <c r="P408" s="256"/>
      <c r="Q408" s="256"/>
      <c r="R408" s="256"/>
      <c r="S408" s="256"/>
      <c r="T408" s="257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T408" s="258" t="s">
        <v>148</v>
      </c>
      <c r="AU408" s="258" t="s">
        <v>84</v>
      </c>
      <c r="AV408" s="14" t="s">
        <v>84</v>
      </c>
      <c r="AW408" s="14" t="s">
        <v>31</v>
      </c>
      <c r="AX408" s="14" t="s">
        <v>74</v>
      </c>
      <c r="AY408" s="258" t="s">
        <v>134</v>
      </c>
    </row>
    <row r="409" s="15" customFormat="1">
      <c r="A409" s="15"/>
      <c r="B409" s="259"/>
      <c r="C409" s="260"/>
      <c r="D409" s="231" t="s">
        <v>148</v>
      </c>
      <c r="E409" s="261" t="s">
        <v>1</v>
      </c>
      <c r="F409" s="262" t="s">
        <v>220</v>
      </c>
      <c r="G409" s="260"/>
      <c r="H409" s="263">
        <v>275.89999999999998</v>
      </c>
      <c r="I409" s="264"/>
      <c r="J409" s="260"/>
      <c r="K409" s="260"/>
      <c r="L409" s="265"/>
      <c r="M409" s="266"/>
      <c r="N409" s="267"/>
      <c r="O409" s="267"/>
      <c r="P409" s="267"/>
      <c r="Q409" s="267"/>
      <c r="R409" s="267"/>
      <c r="S409" s="267"/>
      <c r="T409" s="268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T409" s="269" t="s">
        <v>148</v>
      </c>
      <c r="AU409" s="269" t="s">
        <v>84</v>
      </c>
      <c r="AV409" s="15" t="s">
        <v>142</v>
      </c>
      <c r="AW409" s="15" t="s">
        <v>31</v>
      </c>
      <c r="AX409" s="15" t="s">
        <v>82</v>
      </c>
      <c r="AY409" s="269" t="s">
        <v>134</v>
      </c>
    </row>
    <row r="410" s="2" customFormat="1" ht="16.5" customHeight="1">
      <c r="A410" s="38"/>
      <c r="B410" s="39"/>
      <c r="C410" s="218" t="s">
        <v>540</v>
      </c>
      <c r="D410" s="218" t="s">
        <v>137</v>
      </c>
      <c r="E410" s="219" t="s">
        <v>541</v>
      </c>
      <c r="F410" s="220" t="s">
        <v>542</v>
      </c>
      <c r="G410" s="221" t="s">
        <v>140</v>
      </c>
      <c r="H410" s="222">
        <v>157.62000000000001</v>
      </c>
      <c r="I410" s="223"/>
      <c r="J410" s="224">
        <f>ROUND(I410*H410,2)</f>
        <v>0</v>
      </c>
      <c r="K410" s="220" t="s">
        <v>141</v>
      </c>
      <c r="L410" s="44"/>
      <c r="M410" s="225" t="s">
        <v>1</v>
      </c>
      <c r="N410" s="226" t="s">
        <v>39</v>
      </c>
      <c r="O410" s="91"/>
      <c r="P410" s="227">
        <f>O410*H410</f>
        <v>0</v>
      </c>
      <c r="Q410" s="227">
        <v>0</v>
      </c>
      <c r="R410" s="227">
        <f>Q410*H410</f>
        <v>0</v>
      </c>
      <c r="S410" s="227">
        <v>0.014999999999999999</v>
      </c>
      <c r="T410" s="228">
        <f>S410*H410</f>
        <v>2.3643000000000001</v>
      </c>
      <c r="U410" s="38"/>
      <c r="V410" s="38"/>
      <c r="W410" s="38"/>
      <c r="X410" s="38"/>
      <c r="Y410" s="38"/>
      <c r="Z410" s="38"/>
      <c r="AA410" s="38"/>
      <c r="AB410" s="38"/>
      <c r="AC410" s="38"/>
      <c r="AD410" s="38"/>
      <c r="AE410" s="38"/>
      <c r="AR410" s="229" t="s">
        <v>478</v>
      </c>
      <c r="AT410" s="229" t="s">
        <v>137</v>
      </c>
      <c r="AU410" s="229" t="s">
        <v>84</v>
      </c>
      <c r="AY410" s="17" t="s">
        <v>134</v>
      </c>
      <c r="BE410" s="230">
        <f>IF(N410="základní",J410,0)</f>
        <v>0</v>
      </c>
      <c r="BF410" s="230">
        <f>IF(N410="snížená",J410,0)</f>
        <v>0</v>
      </c>
      <c r="BG410" s="230">
        <f>IF(N410="zákl. přenesená",J410,0)</f>
        <v>0</v>
      </c>
      <c r="BH410" s="230">
        <f>IF(N410="sníž. přenesená",J410,0)</f>
        <v>0</v>
      </c>
      <c r="BI410" s="230">
        <f>IF(N410="nulová",J410,0)</f>
        <v>0</v>
      </c>
      <c r="BJ410" s="17" t="s">
        <v>82</v>
      </c>
      <c r="BK410" s="230">
        <f>ROUND(I410*H410,2)</f>
        <v>0</v>
      </c>
      <c r="BL410" s="17" t="s">
        <v>478</v>
      </c>
      <c r="BM410" s="229" t="s">
        <v>543</v>
      </c>
    </row>
    <row r="411" s="2" customFormat="1">
      <c r="A411" s="38"/>
      <c r="B411" s="39"/>
      <c r="C411" s="40"/>
      <c r="D411" s="231" t="s">
        <v>144</v>
      </c>
      <c r="E411" s="40"/>
      <c r="F411" s="232" t="s">
        <v>544</v>
      </c>
      <c r="G411" s="40"/>
      <c r="H411" s="40"/>
      <c r="I411" s="233"/>
      <c r="J411" s="40"/>
      <c r="K411" s="40"/>
      <c r="L411" s="44"/>
      <c r="M411" s="234"/>
      <c r="N411" s="235"/>
      <c r="O411" s="91"/>
      <c r="P411" s="91"/>
      <c r="Q411" s="91"/>
      <c r="R411" s="91"/>
      <c r="S411" s="91"/>
      <c r="T411" s="92"/>
      <c r="U411" s="38"/>
      <c r="V411" s="38"/>
      <c r="W411" s="38"/>
      <c r="X411" s="38"/>
      <c r="Y411" s="38"/>
      <c r="Z411" s="38"/>
      <c r="AA411" s="38"/>
      <c r="AB411" s="38"/>
      <c r="AC411" s="38"/>
      <c r="AD411" s="38"/>
      <c r="AE411" s="38"/>
      <c r="AT411" s="17" t="s">
        <v>144</v>
      </c>
      <c r="AU411" s="17" t="s">
        <v>84</v>
      </c>
    </row>
    <row r="412" s="2" customFormat="1">
      <c r="A412" s="38"/>
      <c r="B412" s="39"/>
      <c r="C412" s="40"/>
      <c r="D412" s="236" t="s">
        <v>146</v>
      </c>
      <c r="E412" s="40"/>
      <c r="F412" s="237" t="s">
        <v>545</v>
      </c>
      <c r="G412" s="40"/>
      <c r="H412" s="40"/>
      <c r="I412" s="233"/>
      <c r="J412" s="40"/>
      <c r="K412" s="40"/>
      <c r="L412" s="44"/>
      <c r="M412" s="234"/>
      <c r="N412" s="235"/>
      <c r="O412" s="91"/>
      <c r="P412" s="91"/>
      <c r="Q412" s="91"/>
      <c r="R412" s="91"/>
      <c r="S412" s="91"/>
      <c r="T412" s="92"/>
      <c r="U412" s="38"/>
      <c r="V412" s="38"/>
      <c r="W412" s="38"/>
      <c r="X412" s="38"/>
      <c r="Y412" s="38"/>
      <c r="Z412" s="38"/>
      <c r="AA412" s="38"/>
      <c r="AB412" s="38"/>
      <c r="AC412" s="38"/>
      <c r="AD412" s="38"/>
      <c r="AE412" s="38"/>
      <c r="AT412" s="17" t="s">
        <v>146</v>
      </c>
      <c r="AU412" s="17" t="s">
        <v>84</v>
      </c>
    </row>
    <row r="413" s="14" customFormat="1">
      <c r="A413" s="14"/>
      <c r="B413" s="248"/>
      <c r="C413" s="249"/>
      <c r="D413" s="231" t="s">
        <v>148</v>
      </c>
      <c r="E413" s="250" t="s">
        <v>1</v>
      </c>
      <c r="F413" s="251" t="s">
        <v>546</v>
      </c>
      <c r="G413" s="249"/>
      <c r="H413" s="252">
        <v>96.200000000000003</v>
      </c>
      <c r="I413" s="253"/>
      <c r="J413" s="249"/>
      <c r="K413" s="249"/>
      <c r="L413" s="254"/>
      <c r="M413" s="255"/>
      <c r="N413" s="256"/>
      <c r="O413" s="256"/>
      <c r="P413" s="256"/>
      <c r="Q413" s="256"/>
      <c r="R413" s="256"/>
      <c r="S413" s="256"/>
      <c r="T413" s="257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T413" s="258" t="s">
        <v>148</v>
      </c>
      <c r="AU413" s="258" t="s">
        <v>84</v>
      </c>
      <c r="AV413" s="14" t="s">
        <v>84</v>
      </c>
      <c r="AW413" s="14" t="s">
        <v>31</v>
      </c>
      <c r="AX413" s="14" t="s">
        <v>74</v>
      </c>
      <c r="AY413" s="258" t="s">
        <v>134</v>
      </c>
    </row>
    <row r="414" s="14" customFormat="1">
      <c r="A414" s="14"/>
      <c r="B414" s="248"/>
      <c r="C414" s="249"/>
      <c r="D414" s="231" t="s">
        <v>148</v>
      </c>
      <c r="E414" s="250" t="s">
        <v>1</v>
      </c>
      <c r="F414" s="251" t="s">
        <v>547</v>
      </c>
      <c r="G414" s="249"/>
      <c r="H414" s="252">
        <v>36.920000000000002</v>
      </c>
      <c r="I414" s="253"/>
      <c r="J414" s="249"/>
      <c r="K414" s="249"/>
      <c r="L414" s="254"/>
      <c r="M414" s="255"/>
      <c r="N414" s="256"/>
      <c r="O414" s="256"/>
      <c r="P414" s="256"/>
      <c r="Q414" s="256"/>
      <c r="R414" s="256"/>
      <c r="S414" s="256"/>
      <c r="T414" s="257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T414" s="258" t="s">
        <v>148</v>
      </c>
      <c r="AU414" s="258" t="s">
        <v>84</v>
      </c>
      <c r="AV414" s="14" t="s">
        <v>84</v>
      </c>
      <c r="AW414" s="14" t="s">
        <v>31</v>
      </c>
      <c r="AX414" s="14" t="s">
        <v>74</v>
      </c>
      <c r="AY414" s="258" t="s">
        <v>134</v>
      </c>
    </row>
    <row r="415" s="14" customFormat="1">
      <c r="A415" s="14"/>
      <c r="B415" s="248"/>
      <c r="C415" s="249"/>
      <c r="D415" s="231" t="s">
        <v>148</v>
      </c>
      <c r="E415" s="250" t="s">
        <v>1</v>
      </c>
      <c r="F415" s="251" t="s">
        <v>548</v>
      </c>
      <c r="G415" s="249"/>
      <c r="H415" s="252">
        <v>24.5</v>
      </c>
      <c r="I415" s="253"/>
      <c r="J415" s="249"/>
      <c r="K415" s="249"/>
      <c r="L415" s="254"/>
      <c r="M415" s="255"/>
      <c r="N415" s="256"/>
      <c r="O415" s="256"/>
      <c r="P415" s="256"/>
      <c r="Q415" s="256"/>
      <c r="R415" s="256"/>
      <c r="S415" s="256"/>
      <c r="T415" s="257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T415" s="258" t="s">
        <v>148</v>
      </c>
      <c r="AU415" s="258" t="s">
        <v>84</v>
      </c>
      <c r="AV415" s="14" t="s">
        <v>84</v>
      </c>
      <c r="AW415" s="14" t="s">
        <v>31</v>
      </c>
      <c r="AX415" s="14" t="s">
        <v>74</v>
      </c>
      <c r="AY415" s="258" t="s">
        <v>134</v>
      </c>
    </row>
    <row r="416" s="15" customFormat="1">
      <c r="A416" s="15"/>
      <c r="B416" s="259"/>
      <c r="C416" s="260"/>
      <c r="D416" s="231" t="s">
        <v>148</v>
      </c>
      <c r="E416" s="261" t="s">
        <v>1</v>
      </c>
      <c r="F416" s="262" t="s">
        <v>220</v>
      </c>
      <c r="G416" s="260"/>
      <c r="H416" s="263">
        <v>157.62000000000001</v>
      </c>
      <c r="I416" s="264"/>
      <c r="J416" s="260"/>
      <c r="K416" s="260"/>
      <c r="L416" s="265"/>
      <c r="M416" s="266"/>
      <c r="N416" s="267"/>
      <c r="O416" s="267"/>
      <c r="P416" s="267"/>
      <c r="Q416" s="267"/>
      <c r="R416" s="267"/>
      <c r="S416" s="267"/>
      <c r="T416" s="268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T416" s="269" t="s">
        <v>148</v>
      </c>
      <c r="AU416" s="269" t="s">
        <v>84</v>
      </c>
      <c r="AV416" s="15" t="s">
        <v>142</v>
      </c>
      <c r="AW416" s="15" t="s">
        <v>31</v>
      </c>
      <c r="AX416" s="15" t="s">
        <v>82</v>
      </c>
      <c r="AY416" s="269" t="s">
        <v>134</v>
      </c>
    </row>
    <row r="417" s="2" customFormat="1" ht="16.5" customHeight="1">
      <c r="A417" s="38"/>
      <c r="B417" s="39"/>
      <c r="C417" s="218" t="s">
        <v>549</v>
      </c>
      <c r="D417" s="218" t="s">
        <v>137</v>
      </c>
      <c r="E417" s="219" t="s">
        <v>550</v>
      </c>
      <c r="F417" s="220" t="s">
        <v>551</v>
      </c>
      <c r="G417" s="221" t="s">
        <v>154</v>
      </c>
      <c r="H417" s="222">
        <v>5.5</v>
      </c>
      <c r="I417" s="223"/>
      <c r="J417" s="224">
        <f>ROUND(I417*H417,2)</f>
        <v>0</v>
      </c>
      <c r="K417" s="220" t="s">
        <v>141</v>
      </c>
      <c r="L417" s="44"/>
      <c r="M417" s="225" t="s">
        <v>1</v>
      </c>
      <c r="N417" s="226" t="s">
        <v>39</v>
      </c>
      <c r="O417" s="91"/>
      <c r="P417" s="227">
        <f>O417*H417</f>
        <v>0</v>
      </c>
      <c r="Q417" s="227">
        <v>0</v>
      </c>
      <c r="R417" s="227">
        <f>Q417*H417</f>
        <v>0</v>
      </c>
      <c r="S417" s="227">
        <v>0.040000000000000001</v>
      </c>
      <c r="T417" s="228">
        <f>S417*H417</f>
        <v>0.22</v>
      </c>
      <c r="U417" s="38"/>
      <c r="V417" s="38"/>
      <c r="W417" s="38"/>
      <c r="X417" s="38"/>
      <c r="Y417" s="38"/>
      <c r="Z417" s="38"/>
      <c r="AA417" s="38"/>
      <c r="AB417" s="38"/>
      <c r="AC417" s="38"/>
      <c r="AD417" s="38"/>
      <c r="AE417" s="38"/>
      <c r="AR417" s="229" t="s">
        <v>478</v>
      </c>
      <c r="AT417" s="229" t="s">
        <v>137</v>
      </c>
      <c r="AU417" s="229" t="s">
        <v>84</v>
      </c>
      <c r="AY417" s="17" t="s">
        <v>134</v>
      </c>
      <c r="BE417" s="230">
        <f>IF(N417="základní",J417,0)</f>
        <v>0</v>
      </c>
      <c r="BF417" s="230">
        <f>IF(N417="snížená",J417,0)</f>
        <v>0</v>
      </c>
      <c r="BG417" s="230">
        <f>IF(N417="zákl. přenesená",J417,0)</f>
        <v>0</v>
      </c>
      <c r="BH417" s="230">
        <f>IF(N417="sníž. přenesená",J417,0)</f>
        <v>0</v>
      </c>
      <c r="BI417" s="230">
        <f>IF(N417="nulová",J417,0)</f>
        <v>0</v>
      </c>
      <c r="BJ417" s="17" t="s">
        <v>82</v>
      </c>
      <c r="BK417" s="230">
        <f>ROUND(I417*H417,2)</f>
        <v>0</v>
      </c>
      <c r="BL417" s="17" t="s">
        <v>478</v>
      </c>
      <c r="BM417" s="229" t="s">
        <v>552</v>
      </c>
    </row>
    <row r="418" s="2" customFormat="1">
      <c r="A418" s="38"/>
      <c r="B418" s="39"/>
      <c r="C418" s="40"/>
      <c r="D418" s="231" t="s">
        <v>144</v>
      </c>
      <c r="E418" s="40"/>
      <c r="F418" s="232" t="s">
        <v>553</v>
      </c>
      <c r="G418" s="40"/>
      <c r="H418" s="40"/>
      <c r="I418" s="233"/>
      <c r="J418" s="40"/>
      <c r="K418" s="40"/>
      <c r="L418" s="44"/>
      <c r="M418" s="234"/>
      <c r="N418" s="235"/>
      <c r="O418" s="91"/>
      <c r="P418" s="91"/>
      <c r="Q418" s="91"/>
      <c r="R418" s="91"/>
      <c r="S418" s="91"/>
      <c r="T418" s="92"/>
      <c r="U418" s="38"/>
      <c r="V418" s="38"/>
      <c r="W418" s="38"/>
      <c r="X418" s="38"/>
      <c r="Y418" s="38"/>
      <c r="Z418" s="38"/>
      <c r="AA418" s="38"/>
      <c r="AB418" s="38"/>
      <c r="AC418" s="38"/>
      <c r="AD418" s="38"/>
      <c r="AE418" s="38"/>
      <c r="AT418" s="17" t="s">
        <v>144</v>
      </c>
      <c r="AU418" s="17" t="s">
        <v>84</v>
      </c>
    </row>
    <row r="419" s="2" customFormat="1">
      <c r="A419" s="38"/>
      <c r="B419" s="39"/>
      <c r="C419" s="40"/>
      <c r="D419" s="236" t="s">
        <v>146</v>
      </c>
      <c r="E419" s="40"/>
      <c r="F419" s="237" t="s">
        <v>554</v>
      </c>
      <c r="G419" s="40"/>
      <c r="H419" s="40"/>
      <c r="I419" s="233"/>
      <c r="J419" s="40"/>
      <c r="K419" s="40"/>
      <c r="L419" s="44"/>
      <c r="M419" s="234"/>
      <c r="N419" s="235"/>
      <c r="O419" s="91"/>
      <c r="P419" s="91"/>
      <c r="Q419" s="91"/>
      <c r="R419" s="91"/>
      <c r="S419" s="91"/>
      <c r="T419" s="92"/>
      <c r="U419" s="38"/>
      <c r="V419" s="38"/>
      <c r="W419" s="38"/>
      <c r="X419" s="38"/>
      <c r="Y419" s="38"/>
      <c r="Z419" s="38"/>
      <c r="AA419" s="38"/>
      <c r="AB419" s="38"/>
      <c r="AC419" s="38"/>
      <c r="AD419" s="38"/>
      <c r="AE419" s="38"/>
      <c r="AT419" s="17" t="s">
        <v>146</v>
      </c>
      <c r="AU419" s="17" t="s">
        <v>84</v>
      </c>
    </row>
    <row r="420" s="14" customFormat="1">
      <c r="A420" s="14"/>
      <c r="B420" s="248"/>
      <c r="C420" s="249"/>
      <c r="D420" s="231" t="s">
        <v>148</v>
      </c>
      <c r="E420" s="250" t="s">
        <v>1</v>
      </c>
      <c r="F420" s="251" t="s">
        <v>555</v>
      </c>
      <c r="G420" s="249"/>
      <c r="H420" s="252">
        <v>5.5</v>
      </c>
      <c r="I420" s="253"/>
      <c r="J420" s="249"/>
      <c r="K420" s="249"/>
      <c r="L420" s="254"/>
      <c r="M420" s="255"/>
      <c r="N420" s="256"/>
      <c r="O420" s="256"/>
      <c r="P420" s="256"/>
      <c r="Q420" s="256"/>
      <c r="R420" s="256"/>
      <c r="S420" s="256"/>
      <c r="T420" s="257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T420" s="258" t="s">
        <v>148</v>
      </c>
      <c r="AU420" s="258" t="s">
        <v>84</v>
      </c>
      <c r="AV420" s="14" t="s">
        <v>84</v>
      </c>
      <c r="AW420" s="14" t="s">
        <v>31</v>
      </c>
      <c r="AX420" s="14" t="s">
        <v>82</v>
      </c>
      <c r="AY420" s="258" t="s">
        <v>134</v>
      </c>
    </row>
    <row r="421" s="2" customFormat="1" ht="24.15" customHeight="1">
      <c r="A421" s="38"/>
      <c r="B421" s="39"/>
      <c r="C421" s="218" t="s">
        <v>556</v>
      </c>
      <c r="D421" s="218" t="s">
        <v>137</v>
      </c>
      <c r="E421" s="219" t="s">
        <v>557</v>
      </c>
      <c r="F421" s="220" t="s">
        <v>558</v>
      </c>
      <c r="G421" s="221" t="s">
        <v>154</v>
      </c>
      <c r="H421" s="222">
        <v>105.59999999999999</v>
      </c>
      <c r="I421" s="223"/>
      <c r="J421" s="224">
        <f>ROUND(I421*H421,2)</f>
        <v>0</v>
      </c>
      <c r="K421" s="220" t="s">
        <v>141</v>
      </c>
      <c r="L421" s="44"/>
      <c r="M421" s="225" t="s">
        <v>1</v>
      </c>
      <c r="N421" s="226" t="s">
        <v>39</v>
      </c>
      <c r="O421" s="91"/>
      <c r="P421" s="227">
        <f>O421*H421</f>
        <v>0</v>
      </c>
      <c r="Q421" s="227">
        <v>0</v>
      </c>
      <c r="R421" s="227">
        <f>Q421*H421</f>
        <v>0</v>
      </c>
      <c r="S421" s="227">
        <v>0.017000000000000001</v>
      </c>
      <c r="T421" s="228">
        <f>S421*H421</f>
        <v>1.7952000000000001</v>
      </c>
      <c r="U421" s="38"/>
      <c r="V421" s="38"/>
      <c r="W421" s="38"/>
      <c r="X421" s="38"/>
      <c r="Y421" s="38"/>
      <c r="Z421" s="38"/>
      <c r="AA421" s="38"/>
      <c r="AB421" s="38"/>
      <c r="AC421" s="38"/>
      <c r="AD421" s="38"/>
      <c r="AE421" s="38"/>
      <c r="AR421" s="229" t="s">
        <v>478</v>
      </c>
      <c r="AT421" s="229" t="s">
        <v>137</v>
      </c>
      <c r="AU421" s="229" t="s">
        <v>84</v>
      </c>
      <c r="AY421" s="17" t="s">
        <v>134</v>
      </c>
      <c r="BE421" s="230">
        <f>IF(N421="základní",J421,0)</f>
        <v>0</v>
      </c>
      <c r="BF421" s="230">
        <f>IF(N421="snížená",J421,0)</f>
        <v>0</v>
      </c>
      <c r="BG421" s="230">
        <f>IF(N421="zákl. přenesená",J421,0)</f>
        <v>0</v>
      </c>
      <c r="BH421" s="230">
        <f>IF(N421="sníž. přenesená",J421,0)</f>
        <v>0</v>
      </c>
      <c r="BI421" s="230">
        <f>IF(N421="nulová",J421,0)</f>
        <v>0</v>
      </c>
      <c r="BJ421" s="17" t="s">
        <v>82</v>
      </c>
      <c r="BK421" s="230">
        <f>ROUND(I421*H421,2)</f>
        <v>0</v>
      </c>
      <c r="BL421" s="17" t="s">
        <v>478</v>
      </c>
      <c r="BM421" s="229" t="s">
        <v>559</v>
      </c>
    </row>
    <row r="422" s="2" customFormat="1">
      <c r="A422" s="38"/>
      <c r="B422" s="39"/>
      <c r="C422" s="40"/>
      <c r="D422" s="231" t="s">
        <v>144</v>
      </c>
      <c r="E422" s="40"/>
      <c r="F422" s="232" t="s">
        <v>560</v>
      </c>
      <c r="G422" s="40"/>
      <c r="H422" s="40"/>
      <c r="I422" s="233"/>
      <c r="J422" s="40"/>
      <c r="K422" s="40"/>
      <c r="L422" s="44"/>
      <c r="M422" s="234"/>
      <c r="N422" s="235"/>
      <c r="O422" s="91"/>
      <c r="P422" s="91"/>
      <c r="Q422" s="91"/>
      <c r="R422" s="91"/>
      <c r="S422" s="91"/>
      <c r="T422" s="92"/>
      <c r="U422" s="38"/>
      <c r="V422" s="38"/>
      <c r="W422" s="38"/>
      <c r="X422" s="38"/>
      <c r="Y422" s="38"/>
      <c r="Z422" s="38"/>
      <c r="AA422" s="38"/>
      <c r="AB422" s="38"/>
      <c r="AC422" s="38"/>
      <c r="AD422" s="38"/>
      <c r="AE422" s="38"/>
      <c r="AT422" s="17" t="s">
        <v>144</v>
      </c>
      <c r="AU422" s="17" t="s">
        <v>84</v>
      </c>
    </row>
    <row r="423" s="2" customFormat="1">
      <c r="A423" s="38"/>
      <c r="B423" s="39"/>
      <c r="C423" s="40"/>
      <c r="D423" s="236" t="s">
        <v>146</v>
      </c>
      <c r="E423" s="40"/>
      <c r="F423" s="237" t="s">
        <v>561</v>
      </c>
      <c r="G423" s="40"/>
      <c r="H423" s="40"/>
      <c r="I423" s="233"/>
      <c r="J423" s="40"/>
      <c r="K423" s="40"/>
      <c r="L423" s="44"/>
      <c r="M423" s="234"/>
      <c r="N423" s="235"/>
      <c r="O423" s="91"/>
      <c r="P423" s="91"/>
      <c r="Q423" s="91"/>
      <c r="R423" s="91"/>
      <c r="S423" s="91"/>
      <c r="T423" s="92"/>
      <c r="U423" s="38"/>
      <c r="V423" s="38"/>
      <c r="W423" s="38"/>
      <c r="X423" s="38"/>
      <c r="Y423" s="38"/>
      <c r="Z423" s="38"/>
      <c r="AA423" s="38"/>
      <c r="AB423" s="38"/>
      <c r="AC423" s="38"/>
      <c r="AD423" s="38"/>
      <c r="AE423" s="38"/>
      <c r="AT423" s="17" t="s">
        <v>146</v>
      </c>
      <c r="AU423" s="17" t="s">
        <v>84</v>
      </c>
    </row>
    <row r="424" s="14" customFormat="1">
      <c r="A424" s="14"/>
      <c r="B424" s="248"/>
      <c r="C424" s="249"/>
      <c r="D424" s="231" t="s">
        <v>148</v>
      </c>
      <c r="E424" s="250" t="s">
        <v>1</v>
      </c>
      <c r="F424" s="251" t="s">
        <v>562</v>
      </c>
      <c r="G424" s="249"/>
      <c r="H424" s="252">
        <v>41.600000000000001</v>
      </c>
      <c r="I424" s="253"/>
      <c r="J424" s="249"/>
      <c r="K424" s="249"/>
      <c r="L424" s="254"/>
      <c r="M424" s="255"/>
      <c r="N424" s="256"/>
      <c r="O424" s="256"/>
      <c r="P424" s="256"/>
      <c r="Q424" s="256"/>
      <c r="R424" s="256"/>
      <c r="S424" s="256"/>
      <c r="T424" s="257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T424" s="258" t="s">
        <v>148</v>
      </c>
      <c r="AU424" s="258" t="s">
        <v>84</v>
      </c>
      <c r="AV424" s="14" t="s">
        <v>84</v>
      </c>
      <c r="AW424" s="14" t="s">
        <v>31</v>
      </c>
      <c r="AX424" s="14" t="s">
        <v>74</v>
      </c>
      <c r="AY424" s="258" t="s">
        <v>134</v>
      </c>
    </row>
    <row r="425" s="14" customFormat="1">
      <c r="A425" s="14"/>
      <c r="B425" s="248"/>
      <c r="C425" s="249"/>
      <c r="D425" s="231" t="s">
        <v>148</v>
      </c>
      <c r="E425" s="250" t="s">
        <v>1</v>
      </c>
      <c r="F425" s="251" t="s">
        <v>563</v>
      </c>
      <c r="G425" s="249"/>
      <c r="H425" s="252">
        <v>31.199999999999999</v>
      </c>
      <c r="I425" s="253"/>
      <c r="J425" s="249"/>
      <c r="K425" s="249"/>
      <c r="L425" s="254"/>
      <c r="M425" s="255"/>
      <c r="N425" s="256"/>
      <c r="O425" s="256"/>
      <c r="P425" s="256"/>
      <c r="Q425" s="256"/>
      <c r="R425" s="256"/>
      <c r="S425" s="256"/>
      <c r="T425" s="257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T425" s="258" t="s">
        <v>148</v>
      </c>
      <c r="AU425" s="258" t="s">
        <v>84</v>
      </c>
      <c r="AV425" s="14" t="s">
        <v>84</v>
      </c>
      <c r="AW425" s="14" t="s">
        <v>31</v>
      </c>
      <c r="AX425" s="14" t="s">
        <v>74</v>
      </c>
      <c r="AY425" s="258" t="s">
        <v>134</v>
      </c>
    </row>
    <row r="426" s="14" customFormat="1">
      <c r="A426" s="14"/>
      <c r="B426" s="248"/>
      <c r="C426" s="249"/>
      <c r="D426" s="231" t="s">
        <v>148</v>
      </c>
      <c r="E426" s="250" t="s">
        <v>1</v>
      </c>
      <c r="F426" s="251" t="s">
        <v>564</v>
      </c>
      <c r="G426" s="249"/>
      <c r="H426" s="252">
        <v>32.799999999999997</v>
      </c>
      <c r="I426" s="253"/>
      <c r="J426" s="249"/>
      <c r="K426" s="249"/>
      <c r="L426" s="254"/>
      <c r="M426" s="255"/>
      <c r="N426" s="256"/>
      <c r="O426" s="256"/>
      <c r="P426" s="256"/>
      <c r="Q426" s="256"/>
      <c r="R426" s="256"/>
      <c r="S426" s="256"/>
      <c r="T426" s="257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T426" s="258" t="s">
        <v>148</v>
      </c>
      <c r="AU426" s="258" t="s">
        <v>84</v>
      </c>
      <c r="AV426" s="14" t="s">
        <v>84</v>
      </c>
      <c r="AW426" s="14" t="s">
        <v>31</v>
      </c>
      <c r="AX426" s="14" t="s">
        <v>74</v>
      </c>
      <c r="AY426" s="258" t="s">
        <v>134</v>
      </c>
    </row>
    <row r="427" s="15" customFormat="1">
      <c r="A427" s="15"/>
      <c r="B427" s="259"/>
      <c r="C427" s="260"/>
      <c r="D427" s="231" t="s">
        <v>148</v>
      </c>
      <c r="E427" s="261" t="s">
        <v>1</v>
      </c>
      <c r="F427" s="262" t="s">
        <v>220</v>
      </c>
      <c r="G427" s="260"/>
      <c r="H427" s="263">
        <v>105.59999999999999</v>
      </c>
      <c r="I427" s="264"/>
      <c r="J427" s="260"/>
      <c r="K427" s="260"/>
      <c r="L427" s="265"/>
      <c r="M427" s="266"/>
      <c r="N427" s="267"/>
      <c r="O427" s="267"/>
      <c r="P427" s="267"/>
      <c r="Q427" s="267"/>
      <c r="R427" s="267"/>
      <c r="S427" s="267"/>
      <c r="T427" s="268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T427" s="269" t="s">
        <v>148</v>
      </c>
      <c r="AU427" s="269" t="s">
        <v>84</v>
      </c>
      <c r="AV427" s="15" t="s">
        <v>142</v>
      </c>
      <c r="AW427" s="15" t="s">
        <v>31</v>
      </c>
      <c r="AX427" s="15" t="s">
        <v>82</v>
      </c>
      <c r="AY427" s="269" t="s">
        <v>134</v>
      </c>
    </row>
    <row r="428" s="2" customFormat="1" ht="24.15" customHeight="1">
      <c r="A428" s="38"/>
      <c r="B428" s="39"/>
      <c r="C428" s="218" t="s">
        <v>565</v>
      </c>
      <c r="D428" s="218" t="s">
        <v>137</v>
      </c>
      <c r="E428" s="219" t="s">
        <v>566</v>
      </c>
      <c r="F428" s="220" t="s">
        <v>567</v>
      </c>
      <c r="G428" s="221" t="s">
        <v>140</v>
      </c>
      <c r="H428" s="222">
        <v>123.13</v>
      </c>
      <c r="I428" s="223"/>
      <c r="J428" s="224">
        <f>ROUND(I428*H428,2)</f>
        <v>0</v>
      </c>
      <c r="K428" s="220" t="s">
        <v>141</v>
      </c>
      <c r="L428" s="44"/>
      <c r="M428" s="225" t="s">
        <v>1</v>
      </c>
      <c r="N428" s="226" t="s">
        <v>39</v>
      </c>
      <c r="O428" s="91"/>
      <c r="P428" s="227">
        <f>O428*H428</f>
        <v>0</v>
      </c>
      <c r="Q428" s="227">
        <v>0</v>
      </c>
      <c r="R428" s="227">
        <f>Q428*H428</f>
        <v>0</v>
      </c>
      <c r="S428" s="227">
        <v>0.040000000000000001</v>
      </c>
      <c r="T428" s="228">
        <f>S428*H428</f>
        <v>4.9252000000000002</v>
      </c>
      <c r="U428" s="38"/>
      <c r="V428" s="38"/>
      <c r="W428" s="38"/>
      <c r="X428" s="38"/>
      <c r="Y428" s="38"/>
      <c r="Z428" s="38"/>
      <c r="AA428" s="38"/>
      <c r="AB428" s="38"/>
      <c r="AC428" s="38"/>
      <c r="AD428" s="38"/>
      <c r="AE428" s="38"/>
      <c r="AR428" s="229" t="s">
        <v>478</v>
      </c>
      <c r="AT428" s="229" t="s">
        <v>137</v>
      </c>
      <c r="AU428" s="229" t="s">
        <v>84</v>
      </c>
      <c r="AY428" s="17" t="s">
        <v>134</v>
      </c>
      <c r="BE428" s="230">
        <f>IF(N428="základní",J428,0)</f>
        <v>0</v>
      </c>
      <c r="BF428" s="230">
        <f>IF(N428="snížená",J428,0)</f>
        <v>0</v>
      </c>
      <c r="BG428" s="230">
        <f>IF(N428="zákl. přenesená",J428,0)</f>
        <v>0</v>
      </c>
      <c r="BH428" s="230">
        <f>IF(N428="sníž. přenesená",J428,0)</f>
        <v>0</v>
      </c>
      <c r="BI428" s="230">
        <f>IF(N428="nulová",J428,0)</f>
        <v>0</v>
      </c>
      <c r="BJ428" s="17" t="s">
        <v>82</v>
      </c>
      <c r="BK428" s="230">
        <f>ROUND(I428*H428,2)</f>
        <v>0</v>
      </c>
      <c r="BL428" s="17" t="s">
        <v>478</v>
      </c>
      <c r="BM428" s="229" t="s">
        <v>568</v>
      </c>
    </row>
    <row r="429" s="2" customFormat="1">
      <c r="A429" s="38"/>
      <c r="B429" s="39"/>
      <c r="C429" s="40"/>
      <c r="D429" s="231" t="s">
        <v>144</v>
      </c>
      <c r="E429" s="40"/>
      <c r="F429" s="232" t="s">
        <v>569</v>
      </c>
      <c r="G429" s="40"/>
      <c r="H429" s="40"/>
      <c r="I429" s="233"/>
      <c r="J429" s="40"/>
      <c r="K429" s="40"/>
      <c r="L429" s="44"/>
      <c r="M429" s="234"/>
      <c r="N429" s="235"/>
      <c r="O429" s="91"/>
      <c r="P429" s="91"/>
      <c r="Q429" s="91"/>
      <c r="R429" s="91"/>
      <c r="S429" s="91"/>
      <c r="T429" s="92"/>
      <c r="U429" s="38"/>
      <c r="V429" s="38"/>
      <c r="W429" s="38"/>
      <c r="X429" s="38"/>
      <c r="Y429" s="38"/>
      <c r="Z429" s="38"/>
      <c r="AA429" s="38"/>
      <c r="AB429" s="38"/>
      <c r="AC429" s="38"/>
      <c r="AD429" s="38"/>
      <c r="AE429" s="38"/>
      <c r="AT429" s="17" t="s">
        <v>144</v>
      </c>
      <c r="AU429" s="17" t="s">
        <v>84</v>
      </c>
    </row>
    <row r="430" s="2" customFormat="1">
      <c r="A430" s="38"/>
      <c r="B430" s="39"/>
      <c r="C430" s="40"/>
      <c r="D430" s="236" t="s">
        <v>146</v>
      </c>
      <c r="E430" s="40"/>
      <c r="F430" s="237" t="s">
        <v>570</v>
      </c>
      <c r="G430" s="40"/>
      <c r="H430" s="40"/>
      <c r="I430" s="233"/>
      <c r="J430" s="40"/>
      <c r="K430" s="40"/>
      <c r="L430" s="44"/>
      <c r="M430" s="234"/>
      <c r="N430" s="235"/>
      <c r="O430" s="91"/>
      <c r="P430" s="91"/>
      <c r="Q430" s="91"/>
      <c r="R430" s="91"/>
      <c r="S430" s="91"/>
      <c r="T430" s="92"/>
      <c r="U430" s="38"/>
      <c r="V430" s="38"/>
      <c r="W430" s="38"/>
      <c r="X430" s="38"/>
      <c r="Y430" s="38"/>
      <c r="Z430" s="38"/>
      <c r="AA430" s="38"/>
      <c r="AB430" s="38"/>
      <c r="AC430" s="38"/>
      <c r="AD430" s="38"/>
      <c r="AE430" s="38"/>
      <c r="AT430" s="17" t="s">
        <v>146</v>
      </c>
      <c r="AU430" s="17" t="s">
        <v>84</v>
      </c>
    </row>
    <row r="431" s="14" customFormat="1">
      <c r="A431" s="14"/>
      <c r="B431" s="248"/>
      <c r="C431" s="249"/>
      <c r="D431" s="231" t="s">
        <v>148</v>
      </c>
      <c r="E431" s="250" t="s">
        <v>1</v>
      </c>
      <c r="F431" s="251" t="s">
        <v>571</v>
      </c>
      <c r="G431" s="249"/>
      <c r="H431" s="252">
        <v>123.13</v>
      </c>
      <c r="I431" s="253"/>
      <c r="J431" s="249"/>
      <c r="K431" s="249"/>
      <c r="L431" s="254"/>
      <c r="M431" s="255"/>
      <c r="N431" s="256"/>
      <c r="O431" s="256"/>
      <c r="P431" s="256"/>
      <c r="Q431" s="256"/>
      <c r="R431" s="256"/>
      <c r="S431" s="256"/>
      <c r="T431" s="257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T431" s="258" t="s">
        <v>148</v>
      </c>
      <c r="AU431" s="258" t="s">
        <v>84</v>
      </c>
      <c r="AV431" s="14" t="s">
        <v>84</v>
      </c>
      <c r="AW431" s="14" t="s">
        <v>31</v>
      </c>
      <c r="AX431" s="14" t="s">
        <v>82</v>
      </c>
      <c r="AY431" s="258" t="s">
        <v>134</v>
      </c>
    </row>
    <row r="432" s="12" customFormat="1" ht="22.8" customHeight="1">
      <c r="A432" s="12"/>
      <c r="B432" s="202"/>
      <c r="C432" s="203"/>
      <c r="D432" s="204" t="s">
        <v>73</v>
      </c>
      <c r="E432" s="216" t="s">
        <v>572</v>
      </c>
      <c r="F432" s="216" t="s">
        <v>573</v>
      </c>
      <c r="G432" s="203"/>
      <c r="H432" s="203"/>
      <c r="I432" s="206"/>
      <c r="J432" s="217">
        <f>BK432</f>
        <v>0</v>
      </c>
      <c r="K432" s="203"/>
      <c r="L432" s="208"/>
      <c r="M432" s="209"/>
      <c r="N432" s="210"/>
      <c r="O432" s="210"/>
      <c r="P432" s="211">
        <f>SUM(P433:P463)</f>
        <v>0</v>
      </c>
      <c r="Q432" s="210"/>
      <c r="R432" s="211">
        <f>SUM(R433:R463)</f>
        <v>0</v>
      </c>
      <c r="S432" s="210"/>
      <c r="T432" s="212">
        <f>SUM(T433:T463)</f>
        <v>0.36182000000000003</v>
      </c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R432" s="213" t="s">
        <v>84</v>
      </c>
      <c r="AT432" s="214" t="s">
        <v>73</v>
      </c>
      <c r="AU432" s="214" t="s">
        <v>82</v>
      </c>
      <c r="AY432" s="213" t="s">
        <v>134</v>
      </c>
      <c r="BK432" s="215">
        <f>SUM(BK433:BK463)</f>
        <v>0</v>
      </c>
    </row>
    <row r="433" s="2" customFormat="1" ht="16.5" customHeight="1">
      <c r="A433" s="38"/>
      <c r="B433" s="39"/>
      <c r="C433" s="218" t="s">
        <v>82</v>
      </c>
      <c r="D433" s="218" t="s">
        <v>137</v>
      </c>
      <c r="E433" s="219" t="s">
        <v>574</v>
      </c>
      <c r="F433" s="220" t="s">
        <v>575</v>
      </c>
      <c r="G433" s="221" t="s">
        <v>154</v>
      </c>
      <c r="H433" s="222">
        <v>7.5</v>
      </c>
      <c r="I433" s="223"/>
      <c r="J433" s="224">
        <f>ROUND(I433*H433,2)</f>
        <v>0</v>
      </c>
      <c r="K433" s="220" t="s">
        <v>141</v>
      </c>
      <c r="L433" s="44"/>
      <c r="M433" s="225" t="s">
        <v>1</v>
      </c>
      <c r="N433" s="226" t="s">
        <v>39</v>
      </c>
      <c r="O433" s="91"/>
      <c r="P433" s="227">
        <f>O433*H433</f>
        <v>0</v>
      </c>
      <c r="Q433" s="227">
        <v>0</v>
      </c>
      <c r="R433" s="227">
        <f>Q433*H433</f>
        <v>0</v>
      </c>
      <c r="S433" s="227">
        <v>0.0018699999999999999</v>
      </c>
      <c r="T433" s="228">
        <f>S433*H433</f>
        <v>0.014024999999999999</v>
      </c>
      <c r="U433" s="38"/>
      <c r="V433" s="38"/>
      <c r="W433" s="38"/>
      <c r="X433" s="38"/>
      <c r="Y433" s="38"/>
      <c r="Z433" s="38"/>
      <c r="AA433" s="38"/>
      <c r="AB433" s="38"/>
      <c r="AC433" s="38"/>
      <c r="AD433" s="38"/>
      <c r="AE433" s="38"/>
      <c r="AR433" s="229" t="s">
        <v>478</v>
      </c>
      <c r="AT433" s="229" t="s">
        <v>137</v>
      </c>
      <c r="AU433" s="229" t="s">
        <v>84</v>
      </c>
      <c r="AY433" s="17" t="s">
        <v>134</v>
      </c>
      <c r="BE433" s="230">
        <f>IF(N433="základní",J433,0)</f>
        <v>0</v>
      </c>
      <c r="BF433" s="230">
        <f>IF(N433="snížená",J433,0)</f>
        <v>0</v>
      </c>
      <c r="BG433" s="230">
        <f>IF(N433="zákl. přenesená",J433,0)</f>
        <v>0</v>
      </c>
      <c r="BH433" s="230">
        <f>IF(N433="sníž. přenesená",J433,0)</f>
        <v>0</v>
      </c>
      <c r="BI433" s="230">
        <f>IF(N433="nulová",J433,0)</f>
        <v>0</v>
      </c>
      <c r="BJ433" s="17" t="s">
        <v>82</v>
      </c>
      <c r="BK433" s="230">
        <f>ROUND(I433*H433,2)</f>
        <v>0</v>
      </c>
      <c r="BL433" s="17" t="s">
        <v>478</v>
      </c>
      <c r="BM433" s="229" t="s">
        <v>576</v>
      </c>
    </row>
    <row r="434" s="2" customFormat="1">
      <c r="A434" s="38"/>
      <c r="B434" s="39"/>
      <c r="C434" s="40"/>
      <c r="D434" s="231" t="s">
        <v>144</v>
      </c>
      <c r="E434" s="40"/>
      <c r="F434" s="232" t="s">
        <v>577</v>
      </c>
      <c r="G434" s="40"/>
      <c r="H434" s="40"/>
      <c r="I434" s="233"/>
      <c r="J434" s="40"/>
      <c r="K434" s="40"/>
      <c r="L434" s="44"/>
      <c r="M434" s="234"/>
      <c r="N434" s="235"/>
      <c r="O434" s="91"/>
      <c r="P434" s="91"/>
      <c r="Q434" s="91"/>
      <c r="R434" s="91"/>
      <c r="S434" s="91"/>
      <c r="T434" s="92"/>
      <c r="U434" s="38"/>
      <c r="V434" s="38"/>
      <c r="W434" s="38"/>
      <c r="X434" s="38"/>
      <c r="Y434" s="38"/>
      <c r="Z434" s="38"/>
      <c r="AA434" s="38"/>
      <c r="AB434" s="38"/>
      <c r="AC434" s="38"/>
      <c r="AD434" s="38"/>
      <c r="AE434" s="38"/>
      <c r="AT434" s="17" t="s">
        <v>144</v>
      </c>
      <c r="AU434" s="17" t="s">
        <v>84</v>
      </c>
    </row>
    <row r="435" s="2" customFormat="1">
      <c r="A435" s="38"/>
      <c r="B435" s="39"/>
      <c r="C435" s="40"/>
      <c r="D435" s="236" t="s">
        <v>146</v>
      </c>
      <c r="E435" s="40"/>
      <c r="F435" s="237" t="s">
        <v>578</v>
      </c>
      <c r="G435" s="40"/>
      <c r="H435" s="40"/>
      <c r="I435" s="233"/>
      <c r="J435" s="40"/>
      <c r="K435" s="40"/>
      <c r="L435" s="44"/>
      <c r="M435" s="234"/>
      <c r="N435" s="235"/>
      <c r="O435" s="91"/>
      <c r="P435" s="91"/>
      <c r="Q435" s="91"/>
      <c r="R435" s="91"/>
      <c r="S435" s="91"/>
      <c r="T435" s="92"/>
      <c r="U435" s="38"/>
      <c r="V435" s="38"/>
      <c r="W435" s="38"/>
      <c r="X435" s="38"/>
      <c r="Y435" s="38"/>
      <c r="Z435" s="38"/>
      <c r="AA435" s="38"/>
      <c r="AB435" s="38"/>
      <c r="AC435" s="38"/>
      <c r="AD435" s="38"/>
      <c r="AE435" s="38"/>
      <c r="AT435" s="17" t="s">
        <v>146</v>
      </c>
      <c r="AU435" s="17" t="s">
        <v>84</v>
      </c>
    </row>
    <row r="436" s="14" customFormat="1">
      <c r="A436" s="14"/>
      <c r="B436" s="248"/>
      <c r="C436" s="249"/>
      <c r="D436" s="231" t="s">
        <v>148</v>
      </c>
      <c r="E436" s="250" t="s">
        <v>1</v>
      </c>
      <c r="F436" s="251" t="s">
        <v>579</v>
      </c>
      <c r="G436" s="249"/>
      <c r="H436" s="252">
        <v>7.5</v>
      </c>
      <c r="I436" s="253"/>
      <c r="J436" s="249"/>
      <c r="K436" s="249"/>
      <c r="L436" s="254"/>
      <c r="M436" s="255"/>
      <c r="N436" s="256"/>
      <c r="O436" s="256"/>
      <c r="P436" s="256"/>
      <c r="Q436" s="256"/>
      <c r="R436" s="256"/>
      <c r="S436" s="256"/>
      <c r="T436" s="257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T436" s="258" t="s">
        <v>148</v>
      </c>
      <c r="AU436" s="258" t="s">
        <v>84</v>
      </c>
      <c r="AV436" s="14" t="s">
        <v>84</v>
      </c>
      <c r="AW436" s="14" t="s">
        <v>31</v>
      </c>
      <c r="AX436" s="14" t="s">
        <v>82</v>
      </c>
      <c r="AY436" s="258" t="s">
        <v>134</v>
      </c>
    </row>
    <row r="437" s="2" customFormat="1" ht="16.5" customHeight="1">
      <c r="A437" s="38"/>
      <c r="B437" s="39"/>
      <c r="C437" s="218" t="s">
        <v>84</v>
      </c>
      <c r="D437" s="218" t="s">
        <v>137</v>
      </c>
      <c r="E437" s="219" t="s">
        <v>580</v>
      </c>
      <c r="F437" s="220" t="s">
        <v>581</v>
      </c>
      <c r="G437" s="221" t="s">
        <v>154</v>
      </c>
      <c r="H437" s="222">
        <v>28</v>
      </c>
      <c r="I437" s="223"/>
      <c r="J437" s="224">
        <f>ROUND(I437*H437,2)</f>
        <v>0</v>
      </c>
      <c r="K437" s="220" t="s">
        <v>141</v>
      </c>
      <c r="L437" s="44"/>
      <c r="M437" s="225" t="s">
        <v>1</v>
      </c>
      <c r="N437" s="226" t="s">
        <v>39</v>
      </c>
      <c r="O437" s="91"/>
      <c r="P437" s="227">
        <f>O437*H437</f>
        <v>0</v>
      </c>
      <c r="Q437" s="227">
        <v>0</v>
      </c>
      <c r="R437" s="227">
        <f>Q437*H437</f>
        <v>0</v>
      </c>
      <c r="S437" s="227">
        <v>0.0018699999999999999</v>
      </c>
      <c r="T437" s="228">
        <f>S437*H437</f>
        <v>0.052359999999999997</v>
      </c>
      <c r="U437" s="38"/>
      <c r="V437" s="38"/>
      <c r="W437" s="38"/>
      <c r="X437" s="38"/>
      <c r="Y437" s="38"/>
      <c r="Z437" s="38"/>
      <c r="AA437" s="38"/>
      <c r="AB437" s="38"/>
      <c r="AC437" s="38"/>
      <c r="AD437" s="38"/>
      <c r="AE437" s="38"/>
      <c r="AR437" s="229" t="s">
        <v>478</v>
      </c>
      <c r="AT437" s="229" t="s">
        <v>137</v>
      </c>
      <c r="AU437" s="229" t="s">
        <v>84</v>
      </c>
      <c r="AY437" s="17" t="s">
        <v>134</v>
      </c>
      <c r="BE437" s="230">
        <f>IF(N437="základní",J437,0)</f>
        <v>0</v>
      </c>
      <c r="BF437" s="230">
        <f>IF(N437="snížená",J437,0)</f>
        <v>0</v>
      </c>
      <c r="BG437" s="230">
        <f>IF(N437="zákl. přenesená",J437,0)</f>
        <v>0</v>
      </c>
      <c r="BH437" s="230">
        <f>IF(N437="sníž. přenesená",J437,0)</f>
        <v>0</v>
      </c>
      <c r="BI437" s="230">
        <f>IF(N437="nulová",J437,0)</f>
        <v>0</v>
      </c>
      <c r="BJ437" s="17" t="s">
        <v>82</v>
      </c>
      <c r="BK437" s="230">
        <f>ROUND(I437*H437,2)</f>
        <v>0</v>
      </c>
      <c r="BL437" s="17" t="s">
        <v>478</v>
      </c>
      <c r="BM437" s="229" t="s">
        <v>582</v>
      </c>
    </row>
    <row r="438" s="2" customFormat="1">
      <c r="A438" s="38"/>
      <c r="B438" s="39"/>
      <c r="C438" s="40"/>
      <c r="D438" s="231" t="s">
        <v>144</v>
      </c>
      <c r="E438" s="40"/>
      <c r="F438" s="232" t="s">
        <v>583</v>
      </c>
      <c r="G438" s="40"/>
      <c r="H438" s="40"/>
      <c r="I438" s="233"/>
      <c r="J438" s="40"/>
      <c r="K438" s="40"/>
      <c r="L438" s="44"/>
      <c r="M438" s="234"/>
      <c r="N438" s="235"/>
      <c r="O438" s="91"/>
      <c r="P438" s="91"/>
      <c r="Q438" s="91"/>
      <c r="R438" s="91"/>
      <c r="S438" s="91"/>
      <c r="T438" s="92"/>
      <c r="U438" s="38"/>
      <c r="V438" s="38"/>
      <c r="W438" s="38"/>
      <c r="X438" s="38"/>
      <c r="Y438" s="38"/>
      <c r="Z438" s="38"/>
      <c r="AA438" s="38"/>
      <c r="AB438" s="38"/>
      <c r="AC438" s="38"/>
      <c r="AD438" s="38"/>
      <c r="AE438" s="38"/>
      <c r="AT438" s="17" t="s">
        <v>144</v>
      </c>
      <c r="AU438" s="17" t="s">
        <v>84</v>
      </c>
    </row>
    <row r="439" s="2" customFormat="1">
      <c r="A439" s="38"/>
      <c r="B439" s="39"/>
      <c r="C439" s="40"/>
      <c r="D439" s="236" t="s">
        <v>146</v>
      </c>
      <c r="E439" s="40"/>
      <c r="F439" s="237" t="s">
        <v>584</v>
      </c>
      <c r="G439" s="40"/>
      <c r="H439" s="40"/>
      <c r="I439" s="233"/>
      <c r="J439" s="40"/>
      <c r="K439" s="40"/>
      <c r="L439" s="44"/>
      <c r="M439" s="234"/>
      <c r="N439" s="235"/>
      <c r="O439" s="91"/>
      <c r="P439" s="91"/>
      <c r="Q439" s="91"/>
      <c r="R439" s="91"/>
      <c r="S439" s="91"/>
      <c r="T439" s="92"/>
      <c r="U439" s="38"/>
      <c r="V439" s="38"/>
      <c r="W439" s="38"/>
      <c r="X439" s="38"/>
      <c r="Y439" s="38"/>
      <c r="Z439" s="38"/>
      <c r="AA439" s="38"/>
      <c r="AB439" s="38"/>
      <c r="AC439" s="38"/>
      <c r="AD439" s="38"/>
      <c r="AE439" s="38"/>
      <c r="AT439" s="17" t="s">
        <v>146</v>
      </c>
      <c r="AU439" s="17" t="s">
        <v>84</v>
      </c>
    </row>
    <row r="440" s="14" customFormat="1">
      <c r="A440" s="14"/>
      <c r="B440" s="248"/>
      <c r="C440" s="249"/>
      <c r="D440" s="231" t="s">
        <v>148</v>
      </c>
      <c r="E440" s="250" t="s">
        <v>1</v>
      </c>
      <c r="F440" s="251" t="s">
        <v>532</v>
      </c>
      <c r="G440" s="249"/>
      <c r="H440" s="252">
        <v>28</v>
      </c>
      <c r="I440" s="253"/>
      <c r="J440" s="249"/>
      <c r="K440" s="249"/>
      <c r="L440" s="254"/>
      <c r="M440" s="255"/>
      <c r="N440" s="256"/>
      <c r="O440" s="256"/>
      <c r="P440" s="256"/>
      <c r="Q440" s="256"/>
      <c r="R440" s="256"/>
      <c r="S440" s="256"/>
      <c r="T440" s="257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T440" s="258" t="s">
        <v>148</v>
      </c>
      <c r="AU440" s="258" t="s">
        <v>84</v>
      </c>
      <c r="AV440" s="14" t="s">
        <v>84</v>
      </c>
      <c r="AW440" s="14" t="s">
        <v>31</v>
      </c>
      <c r="AX440" s="14" t="s">
        <v>82</v>
      </c>
      <c r="AY440" s="258" t="s">
        <v>134</v>
      </c>
    </row>
    <row r="441" s="2" customFormat="1" ht="21.75" customHeight="1">
      <c r="A441" s="38"/>
      <c r="B441" s="39"/>
      <c r="C441" s="218" t="s">
        <v>267</v>
      </c>
      <c r="D441" s="218" t="s">
        <v>137</v>
      </c>
      <c r="E441" s="219" t="s">
        <v>585</v>
      </c>
      <c r="F441" s="220" t="s">
        <v>586</v>
      </c>
      <c r="G441" s="221" t="s">
        <v>154</v>
      </c>
      <c r="H441" s="222">
        <v>49</v>
      </c>
      <c r="I441" s="223"/>
      <c r="J441" s="224">
        <f>ROUND(I441*H441,2)</f>
        <v>0</v>
      </c>
      <c r="K441" s="220" t="s">
        <v>141</v>
      </c>
      <c r="L441" s="44"/>
      <c r="M441" s="225" t="s">
        <v>1</v>
      </c>
      <c r="N441" s="226" t="s">
        <v>39</v>
      </c>
      <c r="O441" s="91"/>
      <c r="P441" s="227">
        <f>O441*H441</f>
        <v>0</v>
      </c>
      <c r="Q441" s="227">
        <v>0</v>
      </c>
      <c r="R441" s="227">
        <f>Q441*H441</f>
        <v>0</v>
      </c>
      <c r="S441" s="227">
        <v>0.0017700000000000001</v>
      </c>
      <c r="T441" s="228">
        <f>S441*H441</f>
        <v>0.086730000000000002</v>
      </c>
      <c r="U441" s="38"/>
      <c r="V441" s="38"/>
      <c r="W441" s="38"/>
      <c r="X441" s="38"/>
      <c r="Y441" s="38"/>
      <c r="Z441" s="38"/>
      <c r="AA441" s="38"/>
      <c r="AB441" s="38"/>
      <c r="AC441" s="38"/>
      <c r="AD441" s="38"/>
      <c r="AE441" s="38"/>
      <c r="AR441" s="229" t="s">
        <v>478</v>
      </c>
      <c r="AT441" s="229" t="s">
        <v>137</v>
      </c>
      <c r="AU441" s="229" t="s">
        <v>84</v>
      </c>
      <c r="AY441" s="17" t="s">
        <v>134</v>
      </c>
      <c r="BE441" s="230">
        <f>IF(N441="základní",J441,0)</f>
        <v>0</v>
      </c>
      <c r="BF441" s="230">
        <f>IF(N441="snížená",J441,0)</f>
        <v>0</v>
      </c>
      <c r="BG441" s="230">
        <f>IF(N441="zákl. přenesená",J441,0)</f>
        <v>0</v>
      </c>
      <c r="BH441" s="230">
        <f>IF(N441="sníž. přenesená",J441,0)</f>
        <v>0</v>
      </c>
      <c r="BI441" s="230">
        <f>IF(N441="nulová",J441,0)</f>
        <v>0</v>
      </c>
      <c r="BJ441" s="17" t="s">
        <v>82</v>
      </c>
      <c r="BK441" s="230">
        <f>ROUND(I441*H441,2)</f>
        <v>0</v>
      </c>
      <c r="BL441" s="17" t="s">
        <v>478</v>
      </c>
      <c r="BM441" s="229" t="s">
        <v>587</v>
      </c>
    </row>
    <row r="442" s="2" customFormat="1">
      <c r="A442" s="38"/>
      <c r="B442" s="39"/>
      <c r="C442" s="40"/>
      <c r="D442" s="231" t="s">
        <v>144</v>
      </c>
      <c r="E442" s="40"/>
      <c r="F442" s="232" t="s">
        <v>588</v>
      </c>
      <c r="G442" s="40"/>
      <c r="H442" s="40"/>
      <c r="I442" s="233"/>
      <c r="J442" s="40"/>
      <c r="K442" s="40"/>
      <c r="L442" s="44"/>
      <c r="M442" s="234"/>
      <c r="N442" s="235"/>
      <c r="O442" s="91"/>
      <c r="P442" s="91"/>
      <c r="Q442" s="91"/>
      <c r="R442" s="91"/>
      <c r="S442" s="91"/>
      <c r="T442" s="92"/>
      <c r="U442" s="38"/>
      <c r="V442" s="38"/>
      <c r="W442" s="38"/>
      <c r="X442" s="38"/>
      <c r="Y442" s="38"/>
      <c r="Z442" s="38"/>
      <c r="AA442" s="38"/>
      <c r="AB442" s="38"/>
      <c r="AC442" s="38"/>
      <c r="AD442" s="38"/>
      <c r="AE442" s="38"/>
      <c r="AT442" s="17" t="s">
        <v>144</v>
      </c>
      <c r="AU442" s="17" t="s">
        <v>84</v>
      </c>
    </row>
    <row r="443" s="2" customFormat="1">
      <c r="A443" s="38"/>
      <c r="B443" s="39"/>
      <c r="C443" s="40"/>
      <c r="D443" s="236" t="s">
        <v>146</v>
      </c>
      <c r="E443" s="40"/>
      <c r="F443" s="237" t="s">
        <v>589</v>
      </c>
      <c r="G443" s="40"/>
      <c r="H443" s="40"/>
      <c r="I443" s="233"/>
      <c r="J443" s="40"/>
      <c r="K443" s="40"/>
      <c r="L443" s="44"/>
      <c r="M443" s="234"/>
      <c r="N443" s="235"/>
      <c r="O443" s="91"/>
      <c r="P443" s="91"/>
      <c r="Q443" s="91"/>
      <c r="R443" s="91"/>
      <c r="S443" s="91"/>
      <c r="T443" s="92"/>
      <c r="U443" s="38"/>
      <c r="V443" s="38"/>
      <c r="W443" s="38"/>
      <c r="X443" s="38"/>
      <c r="Y443" s="38"/>
      <c r="Z443" s="38"/>
      <c r="AA443" s="38"/>
      <c r="AB443" s="38"/>
      <c r="AC443" s="38"/>
      <c r="AD443" s="38"/>
      <c r="AE443" s="38"/>
      <c r="AT443" s="17" t="s">
        <v>146</v>
      </c>
      <c r="AU443" s="17" t="s">
        <v>84</v>
      </c>
    </row>
    <row r="444" s="14" customFormat="1">
      <c r="A444" s="14"/>
      <c r="B444" s="248"/>
      <c r="C444" s="249"/>
      <c r="D444" s="231" t="s">
        <v>148</v>
      </c>
      <c r="E444" s="250" t="s">
        <v>1</v>
      </c>
      <c r="F444" s="251" t="s">
        <v>590</v>
      </c>
      <c r="G444" s="249"/>
      <c r="H444" s="252">
        <v>49</v>
      </c>
      <c r="I444" s="253"/>
      <c r="J444" s="249"/>
      <c r="K444" s="249"/>
      <c r="L444" s="254"/>
      <c r="M444" s="255"/>
      <c r="N444" s="256"/>
      <c r="O444" s="256"/>
      <c r="P444" s="256"/>
      <c r="Q444" s="256"/>
      <c r="R444" s="256"/>
      <c r="S444" s="256"/>
      <c r="T444" s="257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T444" s="258" t="s">
        <v>148</v>
      </c>
      <c r="AU444" s="258" t="s">
        <v>84</v>
      </c>
      <c r="AV444" s="14" t="s">
        <v>84</v>
      </c>
      <c r="AW444" s="14" t="s">
        <v>31</v>
      </c>
      <c r="AX444" s="14" t="s">
        <v>82</v>
      </c>
      <c r="AY444" s="258" t="s">
        <v>134</v>
      </c>
    </row>
    <row r="445" s="2" customFormat="1" ht="16.5" customHeight="1">
      <c r="A445" s="38"/>
      <c r="B445" s="39"/>
      <c r="C445" s="218" t="s">
        <v>142</v>
      </c>
      <c r="D445" s="218" t="s">
        <v>137</v>
      </c>
      <c r="E445" s="219" t="s">
        <v>591</v>
      </c>
      <c r="F445" s="220" t="s">
        <v>592</v>
      </c>
      <c r="G445" s="221" t="s">
        <v>280</v>
      </c>
      <c r="H445" s="222">
        <v>1</v>
      </c>
      <c r="I445" s="223"/>
      <c r="J445" s="224">
        <f>ROUND(I445*H445,2)</f>
        <v>0</v>
      </c>
      <c r="K445" s="220" t="s">
        <v>141</v>
      </c>
      <c r="L445" s="44"/>
      <c r="M445" s="225" t="s">
        <v>1</v>
      </c>
      <c r="N445" s="226" t="s">
        <v>39</v>
      </c>
      <c r="O445" s="91"/>
      <c r="P445" s="227">
        <f>O445*H445</f>
        <v>0</v>
      </c>
      <c r="Q445" s="227">
        <v>0</v>
      </c>
      <c r="R445" s="227">
        <f>Q445*H445</f>
        <v>0</v>
      </c>
      <c r="S445" s="227">
        <v>0.014999999999999999</v>
      </c>
      <c r="T445" s="228">
        <f>S445*H445</f>
        <v>0.014999999999999999</v>
      </c>
      <c r="U445" s="38"/>
      <c r="V445" s="38"/>
      <c r="W445" s="38"/>
      <c r="X445" s="38"/>
      <c r="Y445" s="38"/>
      <c r="Z445" s="38"/>
      <c r="AA445" s="38"/>
      <c r="AB445" s="38"/>
      <c r="AC445" s="38"/>
      <c r="AD445" s="38"/>
      <c r="AE445" s="38"/>
      <c r="AR445" s="229" t="s">
        <v>478</v>
      </c>
      <c r="AT445" s="229" t="s">
        <v>137</v>
      </c>
      <c r="AU445" s="229" t="s">
        <v>84</v>
      </c>
      <c r="AY445" s="17" t="s">
        <v>134</v>
      </c>
      <c r="BE445" s="230">
        <f>IF(N445="základní",J445,0)</f>
        <v>0</v>
      </c>
      <c r="BF445" s="230">
        <f>IF(N445="snížená",J445,0)</f>
        <v>0</v>
      </c>
      <c r="BG445" s="230">
        <f>IF(N445="zákl. přenesená",J445,0)</f>
        <v>0</v>
      </c>
      <c r="BH445" s="230">
        <f>IF(N445="sníž. přenesená",J445,0)</f>
        <v>0</v>
      </c>
      <c r="BI445" s="230">
        <f>IF(N445="nulová",J445,0)</f>
        <v>0</v>
      </c>
      <c r="BJ445" s="17" t="s">
        <v>82</v>
      </c>
      <c r="BK445" s="230">
        <f>ROUND(I445*H445,2)</f>
        <v>0</v>
      </c>
      <c r="BL445" s="17" t="s">
        <v>478</v>
      </c>
      <c r="BM445" s="229" t="s">
        <v>593</v>
      </c>
    </row>
    <row r="446" s="2" customFormat="1">
      <c r="A446" s="38"/>
      <c r="B446" s="39"/>
      <c r="C446" s="40"/>
      <c r="D446" s="231" t="s">
        <v>144</v>
      </c>
      <c r="E446" s="40"/>
      <c r="F446" s="232" t="s">
        <v>594</v>
      </c>
      <c r="G446" s="40"/>
      <c r="H446" s="40"/>
      <c r="I446" s="233"/>
      <c r="J446" s="40"/>
      <c r="K446" s="40"/>
      <c r="L446" s="44"/>
      <c r="M446" s="234"/>
      <c r="N446" s="235"/>
      <c r="O446" s="91"/>
      <c r="P446" s="91"/>
      <c r="Q446" s="91"/>
      <c r="R446" s="91"/>
      <c r="S446" s="91"/>
      <c r="T446" s="92"/>
      <c r="U446" s="38"/>
      <c r="V446" s="38"/>
      <c r="W446" s="38"/>
      <c r="X446" s="38"/>
      <c r="Y446" s="38"/>
      <c r="Z446" s="38"/>
      <c r="AA446" s="38"/>
      <c r="AB446" s="38"/>
      <c r="AC446" s="38"/>
      <c r="AD446" s="38"/>
      <c r="AE446" s="38"/>
      <c r="AT446" s="17" t="s">
        <v>144</v>
      </c>
      <c r="AU446" s="17" t="s">
        <v>84</v>
      </c>
    </row>
    <row r="447" s="2" customFormat="1">
      <c r="A447" s="38"/>
      <c r="B447" s="39"/>
      <c r="C447" s="40"/>
      <c r="D447" s="236" t="s">
        <v>146</v>
      </c>
      <c r="E447" s="40"/>
      <c r="F447" s="237" t="s">
        <v>595</v>
      </c>
      <c r="G447" s="40"/>
      <c r="H447" s="40"/>
      <c r="I447" s="233"/>
      <c r="J447" s="40"/>
      <c r="K447" s="40"/>
      <c r="L447" s="44"/>
      <c r="M447" s="234"/>
      <c r="N447" s="235"/>
      <c r="O447" s="91"/>
      <c r="P447" s="91"/>
      <c r="Q447" s="91"/>
      <c r="R447" s="91"/>
      <c r="S447" s="91"/>
      <c r="T447" s="92"/>
      <c r="U447" s="38"/>
      <c r="V447" s="38"/>
      <c r="W447" s="38"/>
      <c r="X447" s="38"/>
      <c r="Y447" s="38"/>
      <c r="Z447" s="38"/>
      <c r="AA447" s="38"/>
      <c r="AB447" s="38"/>
      <c r="AC447" s="38"/>
      <c r="AD447" s="38"/>
      <c r="AE447" s="38"/>
      <c r="AT447" s="17" t="s">
        <v>146</v>
      </c>
      <c r="AU447" s="17" t="s">
        <v>84</v>
      </c>
    </row>
    <row r="448" s="2" customFormat="1" ht="16.5" customHeight="1">
      <c r="A448" s="38"/>
      <c r="B448" s="39"/>
      <c r="C448" s="218" t="s">
        <v>369</v>
      </c>
      <c r="D448" s="218" t="s">
        <v>137</v>
      </c>
      <c r="E448" s="219" t="s">
        <v>596</v>
      </c>
      <c r="F448" s="220" t="s">
        <v>597</v>
      </c>
      <c r="G448" s="221" t="s">
        <v>154</v>
      </c>
      <c r="H448" s="222">
        <v>8.6999999999999993</v>
      </c>
      <c r="I448" s="223"/>
      <c r="J448" s="224">
        <f>ROUND(I448*H448,2)</f>
        <v>0</v>
      </c>
      <c r="K448" s="220" t="s">
        <v>141</v>
      </c>
      <c r="L448" s="44"/>
      <c r="M448" s="225" t="s">
        <v>1</v>
      </c>
      <c r="N448" s="226" t="s">
        <v>39</v>
      </c>
      <c r="O448" s="91"/>
      <c r="P448" s="227">
        <f>O448*H448</f>
        <v>0</v>
      </c>
      <c r="Q448" s="227">
        <v>0</v>
      </c>
      <c r="R448" s="227">
        <f>Q448*H448</f>
        <v>0</v>
      </c>
      <c r="S448" s="227">
        <v>0.00167</v>
      </c>
      <c r="T448" s="228">
        <f>S448*H448</f>
        <v>0.014528999999999999</v>
      </c>
      <c r="U448" s="38"/>
      <c r="V448" s="38"/>
      <c r="W448" s="38"/>
      <c r="X448" s="38"/>
      <c r="Y448" s="38"/>
      <c r="Z448" s="38"/>
      <c r="AA448" s="38"/>
      <c r="AB448" s="38"/>
      <c r="AC448" s="38"/>
      <c r="AD448" s="38"/>
      <c r="AE448" s="38"/>
      <c r="AR448" s="229" t="s">
        <v>478</v>
      </c>
      <c r="AT448" s="229" t="s">
        <v>137</v>
      </c>
      <c r="AU448" s="229" t="s">
        <v>84</v>
      </c>
      <c r="AY448" s="17" t="s">
        <v>134</v>
      </c>
      <c r="BE448" s="230">
        <f>IF(N448="základní",J448,0)</f>
        <v>0</v>
      </c>
      <c r="BF448" s="230">
        <f>IF(N448="snížená",J448,0)</f>
        <v>0</v>
      </c>
      <c r="BG448" s="230">
        <f>IF(N448="zákl. přenesená",J448,0)</f>
        <v>0</v>
      </c>
      <c r="BH448" s="230">
        <f>IF(N448="sníž. přenesená",J448,0)</f>
        <v>0</v>
      </c>
      <c r="BI448" s="230">
        <f>IF(N448="nulová",J448,0)</f>
        <v>0</v>
      </c>
      <c r="BJ448" s="17" t="s">
        <v>82</v>
      </c>
      <c r="BK448" s="230">
        <f>ROUND(I448*H448,2)</f>
        <v>0</v>
      </c>
      <c r="BL448" s="17" t="s">
        <v>478</v>
      </c>
      <c r="BM448" s="229" t="s">
        <v>598</v>
      </c>
    </row>
    <row r="449" s="2" customFormat="1">
      <c r="A449" s="38"/>
      <c r="B449" s="39"/>
      <c r="C449" s="40"/>
      <c r="D449" s="231" t="s">
        <v>144</v>
      </c>
      <c r="E449" s="40"/>
      <c r="F449" s="232" t="s">
        <v>599</v>
      </c>
      <c r="G449" s="40"/>
      <c r="H449" s="40"/>
      <c r="I449" s="233"/>
      <c r="J449" s="40"/>
      <c r="K449" s="40"/>
      <c r="L449" s="44"/>
      <c r="M449" s="234"/>
      <c r="N449" s="235"/>
      <c r="O449" s="91"/>
      <c r="P449" s="91"/>
      <c r="Q449" s="91"/>
      <c r="R449" s="91"/>
      <c r="S449" s="91"/>
      <c r="T449" s="92"/>
      <c r="U449" s="38"/>
      <c r="V449" s="38"/>
      <c r="W449" s="38"/>
      <c r="X449" s="38"/>
      <c r="Y449" s="38"/>
      <c r="Z449" s="38"/>
      <c r="AA449" s="38"/>
      <c r="AB449" s="38"/>
      <c r="AC449" s="38"/>
      <c r="AD449" s="38"/>
      <c r="AE449" s="38"/>
      <c r="AT449" s="17" t="s">
        <v>144</v>
      </c>
      <c r="AU449" s="17" t="s">
        <v>84</v>
      </c>
    </row>
    <row r="450" s="2" customFormat="1">
      <c r="A450" s="38"/>
      <c r="B450" s="39"/>
      <c r="C450" s="40"/>
      <c r="D450" s="236" t="s">
        <v>146</v>
      </c>
      <c r="E450" s="40"/>
      <c r="F450" s="237" t="s">
        <v>600</v>
      </c>
      <c r="G450" s="40"/>
      <c r="H450" s="40"/>
      <c r="I450" s="233"/>
      <c r="J450" s="40"/>
      <c r="K450" s="40"/>
      <c r="L450" s="44"/>
      <c r="M450" s="234"/>
      <c r="N450" s="235"/>
      <c r="O450" s="91"/>
      <c r="P450" s="91"/>
      <c r="Q450" s="91"/>
      <c r="R450" s="91"/>
      <c r="S450" s="91"/>
      <c r="T450" s="92"/>
      <c r="U450" s="38"/>
      <c r="V450" s="38"/>
      <c r="W450" s="38"/>
      <c r="X450" s="38"/>
      <c r="Y450" s="38"/>
      <c r="Z450" s="38"/>
      <c r="AA450" s="38"/>
      <c r="AB450" s="38"/>
      <c r="AC450" s="38"/>
      <c r="AD450" s="38"/>
      <c r="AE450" s="38"/>
      <c r="AT450" s="17" t="s">
        <v>146</v>
      </c>
      <c r="AU450" s="17" t="s">
        <v>84</v>
      </c>
    </row>
    <row r="451" s="14" customFormat="1">
      <c r="A451" s="14"/>
      <c r="B451" s="248"/>
      <c r="C451" s="249"/>
      <c r="D451" s="231" t="s">
        <v>148</v>
      </c>
      <c r="E451" s="250" t="s">
        <v>1</v>
      </c>
      <c r="F451" s="251" t="s">
        <v>601</v>
      </c>
      <c r="G451" s="249"/>
      <c r="H451" s="252">
        <v>8.6999999999999993</v>
      </c>
      <c r="I451" s="253"/>
      <c r="J451" s="249"/>
      <c r="K451" s="249"/>
      <c r="L451" s="254"/>
      <c r="M451" s="255"/>
      <c r="N451" s="256"/>
      <c r="O451" s="256"/>
      <c r="P451" s="256"/>
      <c r="Q451" s="256"/>
      <c r="R451" s="256"/>
      <c r="S451" s="256"/>
      <c r="T451" s="257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T451" s="258" t="s">
        <v>148</v>
      </c>
      <c r="AU451" s="258" t="s">
        <v>84</v>
      </c>
      <c r="AV451" s="14" t="s">
        <v>84</v>
      </c>
      <c r="AW451" s="14" t="s">
        <v>31</v>
      </c>
      <c r="AX451" s="14" t="s">
        <v>82</v>
      </c>
      <c r="AY451" s="258" t="s">
        <v>134</v>
      </c>
    </row>
    <row r="452" s="2" customFormat="1" ht="16.5" customHeight="1">
      <c r="A452" s="38"/>
      <c r="B452" s="39"/>
      <c r="C452" s="218" t="s">
        <v>219</v>
      </c>
      <c r="D452" s="218" t="s">
        <v>137</v>
      </c>
      <c r="E452" s="219" t="s">
        <v>602</v>
      </c>
      <c r="F452" s="220" t="s">
        <v>603</v>
      </c>
      <c r="G452" s="221" t="s">
        <v>140</v>
      </c>
      <c r="H452" s="222">
        <v>4</v>
      </c>
      <c r="I452" s="223"/>
      <c r="J452" s="224">
        <f>ROUND(I452*H452,2)</f>
        <v>0</v>
      </c>
      <c r="K452" s="220" t="s">
        <v>141</v>
      </c>
      <c r="L452" s="44"/>
      <c r="M452" s="225" t="s">
        <v>1</v>
      </c>
      <c r="N452" s="226" t="s">
        <v>39</v>
      </c>
      <c r="O452" s="91"/>
      <c r="P452" s="227">
        <f>O452*H452</f>
        <v>0</v>
      </c>
      <c r="Q452" s="227">
        <v>0</v>
      </c>
      <c r="R452" s="227">
        <f>Q452*H452</f>
        <v>0</v>
      </c>
      <c r="S452" s="227">
        <v>0.0058399999999999997</v>
      </c>
      <c r="T452" s="228">
        <f>S452*H452</f>
        <v>0.023359999999999999</v>
      </c>
      <c r="U452" s="38"/>
      <c r="V452" s="38"/>
      <c r="W452" s="38"/>
      <c r="X452" s="38"/>
      <c r="Y452" s="38"/>
      <c r="Z452" s="38"/>
      <c r="AA452" s="38"/>
      <c r="AB452" s="38"/>
      <c r="AC452" s="38"/>
      <c r="AD452" s="38"/>
      <c r="AE452" s="38"/>
      <c r="AR452" s="229" t="s">
        <v>478</v>
      </c>
      <c r="AT452" s="229" t="s">
        <v>137</v>
      </c>
      <c r="AU452" s="229" t="s">
        <v>84</v>
      </c>
      <c r="AY452" s="17" t="s">
        <v>134</v>
      </c>
      <c r="BE452" s="230">
        <f>IF(N452="základní",J452,0)</f>
        <v>0</v>
      </c>
      <c r="BF452" s="230">
        <f>IF(N452="snížená",J452,0)</f>
        <v>0</v>
      </c>
      <c r="BG452" s="230">
        <f>IF(N452="zákl. přenesená",J452,0)</f>
        <v>0</v>
      </c>
      <c r="BH452" s="230">
        <f>IF(N452="sníž. přenesená",J452,0)</f>
        <v>0</v>
      </c>
      <c r="BI452" s="230">
        <f>IF(N452="nulová",J452,0)</f>
        <v>0</v>
      </c>
      <c r="BJ452" s="17" t="s">
        <v>82</v>
      </c>
      <c r="BK452" s="230">
        <f>ROUND(I452*H452,2)</f>
        <v>0</v>
      </c>
      <c r="BL452" s="17" t="s">
        <v>478</v>
      </c>
      <c r="BM452" s="229" t="s">
        <v>604</v>
      </c>
    </row>
    <row r="453" s="2" customFormat="1">
      <c r="A453" s="38"/>
      <c r="B453" s="39"/>
      <c r="C453" s="40"/>
      <c r="D453" s="231" t="s">
        <v>144</v>
      </c>
      <c r="E453" s="40"/>
      <c r="F453" s="232" t="s">
        <v>605</v>
      </c>
      <c r="G453" s="40"/>
      <c r="H453" s="40"/>
      <c r="I453" s="233"/>
      <c r="J453" s="40"/>
      <c r="K453" s="40"/>
      <c r="L453" s="44"/>
      <c r="M453" s="234"/>
      <c r="N453" s="235"/>
      <c r="O453" s="91"/>
      <c r="P453" s="91"/>
      <c r="Q453" s="91"/>
      <c r="R453" s="91"/>
      <c r="S453" s="91"/>
      <c r="T453" s="92"/>
      <c r="U453" s="38"/>
      <c r="V453" s="38"/>
      <c r="W453" s="38"/>
      <c r="X453" s="38"/>
      <c r="Y453" s="38"/>
      <c r="Z453" s="38"/>
      <c r="AA453" s="38"/>
      <c r="AB453" s="38"/>
      <c r="AC453" s="38"/>
      <c r="AD453" s="38"/>
      <c r="AE453" s="38"/>
      <c r="AT453" s="17" t="s">
        <v>144</v>
      </c>
      <c r="AU453" s="17" t="s">
        <v>84</v>
      </c>
    </row>
    <row r="454" s="2" customFormat="1">
      <c r="A454" s="38"/>
      <c r="B454" s="39"/>
      <c r="C454" s="40"/>
      <c r="D454" s="236" t="s">
        <v>146</v>
      </c>
      <c r="E454" s="40"/>
      <c r="F454" s="237" t="s">
        <v>606</v>
      </c>
      <c r="G454" s="40"/>
      <c r="H454" s="40"/>
      <c r="I454" s="233"/>
      <c r="J454" s="40"/>
      <c r="K454" s="40"/>
      <c r="L454" s="44"/>
      <c r="M454" s="234"/>
      <c r="N454" s="235"/>
      <c r="O454" s="91"/>
      <c r="P454" s="91"/>
      <c r="Q454" s="91"/>
      <c r="R454" s="91"/>
      <c r="S454" s="91"/>
      <c r="T454" s="92"/>
      <c r="U454" s="38"/>
      <c r="V454" s="38"/>
      <c r="W454" s="38"/>
      <c r="X454" s="38"/>
      <c r="Y454" s="38"/>
      <c r="Z454" s="38"/>
      <c r="AA454" s="38"/>
      <c r="AB454" s="38"/>
      <c r="AC454" s="38"/>
      <c r="AD454" s="38"/>
      <c r="AE454" s="38"/>
      <c r="AT454" s="17" t="s">
        <v>146</v>
      </c>
      <c r="AU454" s="17" t="s">
        <v>84</v>
      </c>
    </row>
    <row r="455" s="14" customFormat="1">
      <c r="A455" s="14"/>
      <c r="B455" s="248"/>
      <c r="C455" s="249"/>
      <c r="D455" s="231" t="s">
        <v>148</v>
      </c>
      <c r="E455" s="250" t="s">
        <v>1</v>
      </c>
      <c r="F455" s="251" t="s">
        <v>607</v>
      </c>
      <c r="G455" s="249"/>
      <c r="H455" s="252">
        <v>4</v>
      </c>
      <c r="I455" s="253"/>
      <c r="J455" s="249"/>
      <c r="K455" s="249"/>
      <c r="L455" s="254"/>
      <c r="M455" s="255"/>
      <c r="N455" s="256"/>
      <c r="O455" s="256"/>
      <c r="P455" s="256"/>
      <c r="Q455" s="256"/>
      <c r="R455" s="256"/>
      <c r="S455" s="256"/>
      <c r="T455" s="257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T455" s="258" t="s">
        <v>148</v>
      </c>
      <c r="AU455" s="258" t="s">
        <v>84</v>
      </c>
      <c r="AV455" s="14" t="s">
        <v>84</v>
      </c>
      <c r="AW455" s="14" t="s">
        <v>31</v>
      </c>
      <c r="AX455" s="14" t="s">
        <v>82</v>
      </c>
      <c r="AY455" s="258" t="s">
        <v>134</v>
      </c>
    </row>
    <row r="456" s="2" customFormat="1" ht="16.5" customHeight="1">
      <c r="A456" s="38"/>
      <c r="B456" s="39"/>
      <c r="C456" s="218" t="s">
        <v>608</v>
      </c>
      <c r="D456" s="218" t="s">
        <v>137</v>
      </c>
      <c r="E456" s="219" t="s">
        <v>609</v>
      </c>
      <c r="F456" s="220" t="s">
        <v>610</v>
      </c>
      <c r="G456" s="221" t="s">
        <v>154</v>
      </c>
      <c r="H456" s="222">
        <v>47.200000000000003</v>
      </c>
      <c r="I456" s="223"/>
      <c r="J456" s="224">
        <f>ROUND(I456*H456,2)</f>
        <v>0</v>
      </c>
      <c r="K456" s="220" t="s">
        <v>141</v>
      </c>
      <c r="L456" s="44"/>
      <c r="M456" s="225" t="s">
        <v>1</v>
      </c>
      <c r="N456" s="226" t="s">
        <v>39</v>
      </c>
      <c r="O456" s="91"/>
      <c r="P456" s="227">
        <f>O456*H456</f>
        <v>0</v>
      </c>
      <c r="Q456" s="227">
        <v>0</v>
      </c>
      <c r="R456" s="227">
        <f>Q456*H456</f>
        <v>0</v>
      </c>
      <c r="S456" s="227">
        <v>0.0025999999999999999</v>
      </c>
      <c r="T456" s="228">
        <f>S456*H456</f>
        <v>0.12272</v>
      </c>
      <c r="U456" s="38"/>
      <c r="V456" s="38"/>
      <c r="W456" s="38"/>
      <c r="X456" s="38"/>
      <c r="Y456" s="38"/>
      <c r="Z456" s="38"/>
      <c r="AA456" s="38"/>
      <c r="AB456" s="38"/>
      <c r="AC456" s="38"/>
      <c r="AD456" s="38"/>
      <c r="AE456" s="38"/>
      <c r="AR456" s="229" t="s">
        <v>478</v>
      </c>
      <c r="AT456" s="229" t="s">
        <v>137</v>
      </c>
      <c r="AU456" s="229" t="s">
        <v>84</v>
      </c>
      <c r="AY456" s="17" t="s">
        <v>134</v>
      </c>
      <c r="BE456" s="230">
        <f>IF(N456="základní",J456,0)</f>
        <v>0</v>
      </c>
      <c r="BF456" s="230">
        <f>IF(N456="snížená",J456,0)</f>
        <v>0</v>
      </c>
      <c r="BG456" s="230">
        <f>IF(N456="zákl. přenesená",J456,0)</f>
        <v>0</v>
      </c>
      <c r="BH456" s="230">
        <f>IF(N456="sníž. přenesená",J456,0)</f>
        <v>0</v>
      </c>
      <c r="BI456" s="230">
        <f>IF(N456="nulová",J456,0)</f>
        <v>0</v>
      </c>
      <c r="BJ456" s="17" t="s">
        <v>82</v>
      </c>
      <c r="BK456" s="230">
        <f>ROUND(I456*H456,2)</f>
        <v>0</v>
      </c>
      <c r="BL456" s="17" t="s">
        <v>478</v>
      </c>
      <c r="BM456" s="229" t="s">
        <v>611</v>
      </c>
    </row>
    <row r="457" s="2" customFormat="1">
      <c r="A457" s="38"/>
      <c r="B457" s="39"/>
      <c r="C457" s="40"/>
      <c r="D457" s="231" t="s">
        <v>144</v>
      </c>
      <c r="E457" s="40"/>
      <c r="F457" s="232" t="s">
        <v>612</v>
      </c>
      <c r="G457" s="40"/>
      <c r="H457" s="40"/>
      <c r="I457" s="233"/>
      <c r="J457" s="40"/>
      <c r="K457" s="40"/>
      <c r="L457" s="44"/>
      <c r="M457" s="234"/>
      <c r="N457" s="235"/>
      <c r="O457" s="91"/>
      <c r="P457" s="91"/>
      <c r="Q457" s="91"/>
      <c r="R457" s="91"/>
      <c r="S457" s="91"/>
      <c r="T457" s="92"/>
      <c r="U457" s="38"/>
      <c r="V457" s="38"/>
      <c r="W457" s="38"/>
      <c r="X457" s="38"/>
      <c r="Y457" s="38"/>
      <c r="Z457" s="38"/>
      <c r="AA457" s="38"/>
      <c r="AB457" s="38"/>
      <c r="AC457" s="38"/>
      <c r="AD457" s="38"/>
      <c r="AE457" s="38"/>
      <c r="AT457" s="17" t="s">
        <v>144</v>
      </c>
      <c r="AU457" s="17" t="s">
        <v>84</v>
      </c>
    </row>
    <row r="458" s="2" customFormat="1">
      <c r="A458" s="38"/>
      <c r="B458" s="39"/>
      <c r="C458" s="40"/>
      <c r="D458" s="236" t="s">
        <v>146</v>
      </c>
      <c r="E458" s="40"/>
      <c r="F458" s="237" t="s">
        <v>613</v>
      </c>
      <c r="G458" s="40"/>
      <c r="H458" s="40"/>
      <c r="I458" s="233"/>
      <c r="J458" s="40"/>
      <c r="K458" s="40"/>
      <c r="L458" s="44"/>
      <c r="M458" s="234"/>
      <c r="N458" s="235"/>
      <c r="O458" s="91"/>
      <c r="P458" s="91"/>
      <c r="Q458" s="91"/>
      <c r="R458" s="91"/>
      <c r="S458" s="91"/>
      <c r="T458" s="92"/>
      <c r="U458" s="38"/>
      <c r="V458" s="38"/>
      <c r="W458" s="38"/>
      <c r="X458" s="38"/>
      <c r="Y458" s="38"/>
      <c r="Z458" s="38"/>
      <c r="AA458" s="38"/>
      <c r="AB458" s="38"/>
      <c r="AC458" s="38"/>
      <c r="AD458" s="38"/>
      <c r="AE458" s="38"/>
      <c r="AT458" s="17" t="s">
        <v>146</v>
      </c>
      <c r="AU458" s="17" t="s">
        <v>84</v>
      </c>
    </row>
    <row r="459" s="14" customFormat="1">
      <c r="A459" s="14"/>
      <c r="B459" s="248"/>
      <c r="C459" s="249"/>
      <c r="D459" s="231" t="s">
        <v>148</v>
      </c>
      <c r="E459" s="250" t="s">
        <v>1</v>
      </c>
      <c r="F459" s="251" t="s">
        <v>614</v>
      </c>
      <c r="G459" s="249"/>
      <c r="H459" s="252">
        <v>47.200000000000003</v>
      </c>
      <c r="I459" s="253"/>
      <c r="J459" s="249"/>
      <c r="K459" s="249"/>
      <c r="L459" s="254"/>
      <c r="M459" s="255"/>
      <c r="N459" s="256"/>
      <c r="O459" s="256"/>
      <c r="P459" s="256"/>
      <c r="Q459" s="256"/>
      <c r="R459" s="256"/>
      <c r="S459" s="256"/>
      <c r="T459" s="257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T459" s="258" t="s">
        <v>148</v>
      </c>
      <c r="AU459" s="258" t="s">
        <v>84</v>
      </c>
      <c r="AV459" s="14" t="s">
        <v>84</v>
      </c>
      <c r="AW459" s="14" t="s">
        <v>31</v>
      </c>
      <c r="AX459" s="14" t="s">
        <v>82</v>
      </c>
      <c r="AY459" s="258" t="s">
        <v>134</v>
      </c>
    </row>
    <row r="460" s="2" customFormat="1" ht="16.5" customHeight="1">
      <c r="A460" s="38"/>
      <c r="B460" s="39"/>
      <c r="C460" s="218" t="s">
        <v>225</v>
      </c>
      <c r="D460" s="218" t="s">
        <v>137</v>
      </c>
      <c r="E460" s="219" t="s">
        <v>615</v>
      </c>
      <c r="F460" s="220" t="s">
        <v>616</v>
      </c>
      <c r="G460" s="221" t="s">
        <v>154</v>
      </c>
      <c r="H460" s="222">
        <v>8.4000000000000004</v>
      </c>
      <c r="I460" s="223"/>
      <c r="J460" s="224">
        <f>ROUND(I460*H460,2)</f>
        <v>0</v>
      </c>
      <c r="K460" s="220" t="s">
        <v>141</v>
      </c>
      <c r="L460" s="44"/>
      <c r="M460" s="225" t="s">
        <v>1</v>
      </c>
      <c r="N460" s="226" t="s">
        <v>39</v>
      </c>
      <c r="O460" s="91"/>
      <c r="P460" s="227">
        <f>O460*H460</f>
        <v>0</v>
      </c>
      <c r="Q460" s="227">
        <v>0</v>
      </c>
      <c r="R460" s="227">
        <f>Q460*H460</f>
        <v>0</v>
      </c>
      <c r="S460" s="227">
        <v>0.0039399999999999999</v>
      </c>
      <c r="T460" s="228">
        <f>S460*H460</f>
        <v>0.033096</v>
      </c>
      <c r="U460" s="38"/>
      <c r="V460" s="38"/>
      <c r="W460" s="38"/>
      <c r="X460" s="38"/>
      <c r="Y460" s="38"/>
      <c r="Z460" s="38"/>
      <c r="AA460" s="38"/>
      <c r="AB460" s="38"/>
      <c r="AC460" s="38"/>
      <c r="AD460" s="38"/>
      <c r="AE460" s="38"/>
      <c r="AR460" s="229" t="s">
        <v>478</v>
      </c>
      <c r="AT460" s="229" t="s">
        <v>137</v>
      </c>
      <c r="AU460" s="229" t="s">
        <v>84</v>
      </c>
      <c r="AY460" s="17" t="s">
        <v>134</v>
      </c>
      <c r="BE460" s="230">
        <f>IF(N460="základní",J460,0)</f>
        <v>0</v>
      </c>
      <c r="BF460" s="230">
        <f>IF(N460="snížená",J460,0)</f>
        <v>0</v>
      </c>
      <c r="BG460" s="230">
        <f>IF(N460="zákl. přenesená",J460,0)</f>
        <v>0</v>
      </c>
      <c r="BH460" s="230">
        <f>IF(N460="sníž. přenesená",J460,0)</f>
        <v>0</v>
      </c>
      <c r="BI460" s="230">
        <f>IF(N460="nulová",J460,0)</f>
        <v>0</v>
      </c>
      <c r="BJ460" s="17" t="s">
        <v>82</v>
      </c>
      <c r="BK460" s="230">
        <f>ROUND(I460*H460,2)</f>
        <v>0</v>
      </c>
      <c r="BL460" s="17" t="s">
        <v>478</v>
      </c>
      <c r="BM460" s="229" t="s">
        <v>617</v>
      </c>
    </row>
    <row r="461" s="2" customFormat="1">
      <c r="A461" s="38"/>
      <c r="B461" s="39"/>
      <c r="C461" s="40"/>
      <c r="D461" s="231" t="s">
        <v>144</v>
      </c>
      <c r="E461" s="40"/>
      <c r="F461" s="232" t="s">
        <v>618</v>
      </c>
      <c r="G461" s="40"/>
      <c r="H461" s="40"/>
      <c r="I461" s="233"/>
      <c r="J461" s="40"/>
      <c r="K461" s="40"/>
      <c r="L461" s="44"/>
      <c r="M461" s="234"/>
      <c r="N461" s="235"/>
      <c r="O461" s="91"/>
      <c r="P461" s="91"/>
      <c r="Q461" s="91"/>
      <c r="R461" s="91"/>
      <c r="S461" s="91"/>
      <c r="T461" s="92"/>
      <c r="U461" s="38"/>
      <c r="V461" s="38"/>
      <c r="W461" s="38"/>
      <c r="X461" s="38"/>
      <c r="Y461" s="38"/>
      <c r="Z461" s="38"/>
      <c r="AA461" s="38"/>
      <c r="AB461" s="38"/>
      <c r="AC461" s="38"/>
      <c r="AD461" s="38"/>
      <c r="AE461" s="38"/>
      <c r="AT461" s="17" t="s">
        <v>144</v>
      </c>
      <c r="AU461" s="17" t="s">
        <v>84</v>
      </c>
    </row>
    <row r="462" s="2" customFormat="1">
      <c r="A462" s="38"/>
      <c r="B462" s="39"/>
      <c r="C462" s="40"/>
      <c r="D462" s="236" t="s">
        <v>146</v>
      </c>
      <c r="E462" s="40"/>
      <c r="F462" s="237" t="s">
        <v>619</v>
      </c>
      <c r="G462" s="40"/>
      <c r="H462" s="40"/>
      <c r="I462" s="233"/>
      <c r="J462" s="40"/>
      <c r="K462" s="40"/>
      <c r="L462" s="44"/>
      <c r="M462" s="234"/>
      <c r="N462" s="235"/>
      <c r="O462" s="91"/>
      <c r="P462" s="91"/>
      <c r="Q462" s="91"/>
      <c r="R462" s="91"/>
      <c r="S462" s="91"/>
      <c r="T462" s="92"/>
      <c r="U462" s="38"/>
      <c r="V462" s="38"/>
      <c r="W462" s="38"/>
      <c r="X462" s="38"/>
      <c r="Y462" s="38"/>
      <c r="Z462" s="38"/>
      <c r="AA462" s="38"/>
      <c r="AB462" s="38"/>
      <c r="AC462" s="38"/>
      <c r="AD462" s="38"/>
      <c r="AE462" s="38"/>
      <c r="AT462" s="17" t="s">
        <v>146</v>
      </c>
      <c r="AU462" s="17" t="s">
        <v>84</v>
      </c>
    </row>
    <row r="463" s="14" customFormat="1">
      <c r="A463" s="14"/>
      <c r="B463" s="248"/>
      <c r="C463" s="249"/>
      <c r="D463" s="231" t="s">
        <v>148</v>
      </c>
      <c r="E463" s="250" t="s">
        <v>1</v>
      </c>
      <c r="F463" s="251" t="s">
        <v>620</v>
      </c>
      <c r="G463" s="249"/>
      <c r="H463" s="252">
        <v>8.4000000000000004</v>
      </c>
      <c r="I463" s="253"/>
      <c r="J463" s="249"/>
      <c r="K463" s="249"/>
      <c r="L463" s="254"/>
      <c r="M463" s="255"/>
      <c r="N463" s="256"/>
      <c r="O463" s="256"/>
      <c r="P463" s="256"/>
      <c r="Q463" s="256"/>
      <c r="R463" s="256"/>
      <c r="S463" s="256"/>
      <c r="T463" s="257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T463" s="258" t="s">
        <v>148</v>
      </c>
      <c r="AU463" s="258" t="s">
        <v>84</v>
      </c>
      <c r="AV463" s="14" t="s">
        <v>84</v>
      </c>
      <c r="AW463" s="14" t="s">
        <v>31</v>
      </c>
      <c r="AX463" s="14" t="s">
        <v>82</v>
      </c>
      <c r="AY463" s="258" t="s">
        <v>134</v>
      </c>
    </row>
    <row r="464" s="12" customFormat="1" ht="22.8" customHeight="1">
      <c r="A464" s="12"/>
      <c r="B464" s="202"/>
      <c r="C464" s="203"/>
      <c r="D464" s="204" t="s">
        <v>73</v>
      </c>
      <c r="E464" s="216" t="s">
        <v>621</v>
      </c>
      <c r="F464" s="216" t="s">
        <v>622</v>
      </c>
      <c r="G464" s="203"/>
      <c r="H464" s="203"/>
      <c r="I464" s="206"/>
      <c r="J464" s="217">
        <f>BK464</f>
        <v>0</v>
      </c>
      <c r="K464" s="203"/>
      <c r="L464" s="208"/>
      <c r="M464" s="209"/>
      <c r="N464" s="210"/>
      <c r="O464" s="210"/>
      <c r="P464" s="211">
        <f>SUM(P465:P479)</f>
        <v>0</v>
      </c>
      <c r="Q464" s="210"/>
      <c r="R464" s="211">
        <f>SUM(R465:R479)</f>
        <v>0.026624000000000002</v>
      </c>
      <c r="S464" s="210"/>
      <c r="T464" s="212">
        <f>SUM(T465:T479)</f>
        <v>2.3668736000000004</v>
      </c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R464" s="213" t="s">
        <v>84</v>
      </c>
      <c r="AT464" s="214" t="s">
        <v>73</v>
      </c>
      <c r="AU464" s="214" t="s">
        <v>82</v>
      </c>
      <c r="AY464" s="213" t="s">
        <v>134</v>
      </c>
      <c r="BK464" s="215">
        <f>SUM(BK465:BK479)</f>
        <v>0</v>
      </c>
    </row>
    <row r="465" s="2" customFormat="1" ht="24.15" customHeight="1">
      <c r="A465" s="38"/>
      <c r="B465" s="39"/>
      <c r="C465" s="218" t="s">
        <v>623</v>
      </c>
      <c r="D465" s="218" t="s">
        <v>137</v>
      </c>
      <c r="E465" s="219" t="s">
        <v>624</v>
      </c>
      <c r="F465" s="220" t="s">
        <v>625</v>
      </c>
      <c r="G465" s="221" t="s">
        <v>140</v>
      </c>
      <c r="H465" s="222">
        <v>133.12000000000001</v>
      </c>
      <c r="I465" s="223"/>
      <c r="J465" s="224">
        <f>ROUND(I465*H465,2)</f>
        <v>0</v>
      </c>
      <c r="K465" s="220" t="s">
        <v>141</v>
      </c>
      <c r="L465" s="44"/>
      <c r="M465" s="225" t="s">
        <v>1</v>
      </c>
      <c r="N465" s="226" t="s">
        <v>39</v>
      </c>
      <c r="O465" s="91"/>
      <c r="P465" s="227">
        <f>O465*H465</f>
        <v>0</v>
      </c>
      <c r="Q465" s="227">
        <v>0.00020000000000000001</v>
      </c>
      <c r="R465" s="227">
        <f>Q465*H465</f>
        <v>0.026624000000000002</v>
      </c>
      <c r="S465" s="227">
        <v>0.017780000000000001</v>
      </c>
      <c r="T465" s="228">
        <f>S465*H465</f>
        <v>2.3668736000000004</v>
      </c>
      <c r="U465" s="38"/>
      <c r="V465" s="38"/>
      <c r="W465" s="38"/>
      <c r="X465" s="38"/>
      <c r="Y465" s="38"/>
      <c r="Z465" s="38"/>
      <c r="AA465" s="38"/>
      <c r="AB465" s="38"/>
      <c r="AC465" s="38"/>
      <c r="AD465" s="38"/>
      <c r="AE465" s="38"/>
      <c r="AR465" s="229" t="s">
        <v>478</v>
      </c>
      <c r="AT465" s="229" t="s">
        <v>137</v>
      </c>
      <c r="AU465" s="229" t="s">
        <v>84</v>
      </c>
      <c r="AY465" s="17" t="s">
        <v>134</v>
      </c>
      <c r="BE465" s="230">
        <f>IF(N465="základní",J465,0)</f>
        <v>0</v>
      </c>
      <c r="BF465" s="230">
        <f>IF(N465="snížená",J465,0)</f>
        <v>0</v>
      </c>
      <c r="BG465" s="230">
        <f>IF(N465="zákl. přenesená",J465,0)</f>
        <v>0</v>
      </c>
      <c r="BH465" s="230">
        <f>IF(N465="sníž. přenesená",J465,0)</f>
        <v>0</v>
      </c>
      <c r="BI465" s="230">
        <f>IF(N465="nulová",J465,0)</f>
        <v>0</v>
      </c>
      <c r="BJ465" s="17" t="s">
        <v>82</v>
      </c>
      <c r="BK465" s="230">
        <f>ROUND(I465*H465,2)</f>
        <v>0</v>
      </c>
      <c r="BL465" s="17" t="s">
        <v>478</v>
      </c>
      <c r="BM465" s="229" t="s">
        <v>626</v>
      </c>
    </row>
    <row r="466" s="2" customFormat="1">
      <c r="A466" s="38"/>
      <c r="B466" s="39"/>
      <c r="C466" s="40"/>
      <c r="D466" s="231" t="s">
        <v>144</v>
      </c>
      <c r="E466" s="40"/>
      <c r="F466" s="232" t="s">
        <v>627</v>
      </c>
      <c r="G466" s="40"/>
      <c r="H466" s="40"/>
      <c r="I466" s="233"/>
      <c r="J466" s="40"/>
      <c r="K466" s="40"/>
      <c r="L466" s="44"/>
      <c r="M466" s="234"/>
      <c r="N466" s="235"/>
      <c r="O466" s="91"/>
      <c r="P466" s="91"/>
      <c r="Q466" s="91"/>
      <c r="R466" s="91"/>
      <c r="S466" s="91"/>
      <c r="T466" s="92"/>
      <c r="U466" s="38"/>
      <c r="V466" s="38"/>
      <c r="W466" s="38"/>
      <c r="X466" s="38"/>
      <c r="Y466" s="38"/>
      <c r="Z466" s="38"/>
      <c r="AA466" s="38"/>
      <c r="AB466" s="38"/>
      <c r="AC466" s="38"/>
      <c r="AD466" s="38"/>
      <c r="AE466" s="38"/>
      <c r="AT466" s="17" t="s">
        <v>144</v>
      </c>
      <c r="AU466" s="17" t="s">
        <v>84</v>
      </c>
    </row>
    <row r="467" s="2" customFormat="1">
      <c r="A467" s="38"/>
      <c r="B467" s="39"/>
      <c r="C467" s="40"/>
      <c r="D467" s="236" t="s">
        <v>146</v>
      </c>
      <c r="E467" s="40"/>
      <c r="F467" s="237" t="s">
        <v>628</v>
      </c>
      <c r="G467" s="40"/>
      <c r="H467" s="40"/>
      <c r="I467" s="233"/>
      <c r="J467" s="40"/>
      <c r="K467" s="40"/>
      <c r="L467" s="44"/>
      <c r="M467" s="234"/>
      <c r="N467" s="235"/>
      <c r="O467" s="91"/>
      <c r="P467" s="91"/>
      <c r="Q467" s="91"/>
      <c r="R467" s="91"/>
      <c r="S467" s="91"/>
      <c r="T467" s="92"/>
      <c r="U467" s="38"/>
      <c r="V467" s="38"/>
      <c r="W467" s="38"/>
      <c r="X467" s="38"/>
      <c r="Y467" s="38"/>
      <c r="Z467" s="38"/>
      <c r="AA467" s="38"/>
      <c r="AB467" s="38"/>
      <c r="AC467" s="38"/>
      <c r="AD467" s="38"/>
      <c r="AE467" s="38"/>
      <c r="AT467" s="17" t="s">
        <v>146</v>
      </c>
      <c r="AU467" s="17" t="s">
        <v>84</v>
      </c>
    </row>
    <row r="468" s="14" customFormat="1">
      <c r="A468" s="14"/>
      <c r="B468" s="248"/>
      <c r="C468" s="249"/>
      <c r="D468" s="231" t="s">
        <v>148</v>
      </c>
      <c r="E468" s="250" t="s">
        <v>1</v>
      </c>
      <c r="F468" s="251" t="s">
        <v>546</v>
      </c>
      <c r="G468" s="249"/>
      <c r="H468" s="252">
        <v>96.200000000000003</v>
      </c>
      <c r="I468" s="253"/>
      <c r="J468" s="249"/>
      <c r="K468" s="249"/>
      <c r="L468" s="254"/>
      <c r="M468" s="255"/>
      <c r="N468" s="256"/>
      <c r="O468" s="256"/>
      <c r="P468" s="256"/>
      <c r="Q468" s="256"/>
      <c r="R468" s="256"/>
      <c r="S468" s="256"/>
      <c r="T468" s="257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T468" s="258" t="s">
        <v>148</v>
      </c>
      <c r="AU468" s="258" t="s">
        <v>84</v>
      </c>
      <c r="AV468" s="14" t="s">
        <v>84</v>
      </c>
      <c r="AW468" s="14" t="s">
        <v>31</v>
      </c>
      <c r="AX468" s="14" t="s">
        <v>74</v>
      </c>
      <c r="AY468" s="258" t="s">
        <v>134</v>
      </c>
    </row>
    <row r="469" s="14" customFormat="1">
      <c r="A469" s="14"/>
      <c r="B469" s="248"/>
      <c r="C469" s="249"/>
      <c r="D469" s="231" t="s">
        <v>148</v>
      </c>
      <c r="E469" s="250" t="s">
        <v>1</v>
      </c>
      <c r="F469" s="251" t="s">
        <v>547</v>
      </c>
      <c r="G469" s="249"/>
      <c r="H469" s="252">
        <v>36.920000000000002</v>
      </c>
      <c r="I469" s="253"/>
      <c r="J469" s="249"/>
      <c r="K469" s="249"/>
      <c r="L469" s="254"/>
      <c r="M469" s="255"/>
      <c r="N469" s="256"/>
      <c r="O469" s="256"/>
      <c r="P469" s="256"/>
      <c r="Q469" s="256"/>
      <c r="R469" s="256"/>
      <c r="S469" s="256"/>
      <c r="T469" s="257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T469" s="258" t="s">
        <v>148</v>
      </c>
      <c r="AU469" s="258" t="s">
        <v>84</v>
      </c>
      <c r="AV469" s="14" t="s">
        <v>84</v>
      </c>
      <c r="AW469" s="14" t="s">
        <v>31</v>
      </c>
      <c r="AX469" s="14" t="s">
        <v>74</v>
      </c>
      <c r="AY469" s="258" t="s">
        <v>134</v>
      </c>
    </row>
    <row r="470" s="15" customFormat="1">
      <c r="A470" s="15"/>
      <c r="B470" s="259"/>
      <c r="C470" s="260"/>
      <c r="D470" s="231" t="s">
        <v>148</v>
      </c>
      <c r="E470" s="261" t="s">
        <v>1</v>
      </c>
      <c r="F470" s="262" t="s">
        <v>220</v>
      </c>
      <c r="G470" s="260"/>
      <c r="H470" s="263">
        <v>133.12000000000001</v>
      </c>
      <c r="I470" s="264"/>
      <c r="J470" s="260"/>
      <c r="K470" s="260"/>
      <c r="L470" s="265"/>
      <c r="M470" s="266"/>
      <c r="N470" s="267"/>
      <c r="O470" s="267"/>
      <c r="P470" s="267"/>
      <c r="Q470" s="267"/>
      <c r="R470" s="267"/>
      <c r="S470" s="267"/>
      <c r="T470" s="268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T470" s="269" t="s">
        <v>148</v>
      </c>
      <c r="AU470" s="269" t="s">
        <v>84</v>
      </c>
      <c r="AV470" s="15" t="s">
        <v>142</v>
      </c>
      <c r="AW470" s="15" t="s">
        <v>31</v>
      </c>
      <c r="AX470" s="15" t="s">
        <v>82</v>
      </c>
      <c r="AY470" s="269" t="s">
        <v>134</v>
      </c>
    </row>
    <row r="471" s="2" customFormat="1" ht="24.15" customHeight="1">
      <c r="A471" s="38"/>
      <c r="B471" s="39"/>
      <c r="C471" s="218" t="s">
        <v>629</v>
      </c>
      <c r="D471" s="218" t="s">
        <v>137</v>
      </c>
      <c r="E471" s="219" t="s">
        <v>630</v>
      </c>
      <c r="F471" s="220" t="s">
        <v>631</v>
      </c>
      <c r="G471" s="221" t="s">
        <v>140</v>
      </c>
      <c r="H471" s="222">
        <v>133.12000000000001</v>
      </c>
      <c r="I471" s="223"/>
      <c r="J471" s="224">
        <f>ROUND(I471*H471,2)</f>
        <v>0</v>
      </c>
      <c r="K471" s="220" t="s">
        <v>141</v>
      </c>
      <c r="L471" s="44"/>
      <c r="M471" s="225" t="s">
        <v>1</v>
      </c>
      <c r="N471" s="226" t="s">
        <v>39</v>
      </c>
      <c r="O471" s="91"/>
      <c r="P471" s="227">
        <f>O471*H471</f>
        <v>0</v>
      </c>
      <c r="Q471" s="227">
        <v>0</v>
      </c>
      <c r="R471" s="227">
        <f>Q471*H471</f>
        <v>0</v>
      </c>
      <c r="S471" s="227">
        <v>0</v>
      </c>
      <c r="T471" s="228">
        <f>S471*H471</f>
        <v>0</v>
      </c>
      <c r="U471" s="38"/>
      <c r="V471" s="38"/>
      <c r="W471" s="38"/>
      <c r="X471" s="38"/>
      <c r="Y471" s="38"/>
      <c r="Z471" s="38"/>
      <c r="AA471" s="38"/>
      <c r="AB471" s="38"/>
      <c r="AC471" s="38"/>
      <c r="AD471" s="38"/>
      <c r="AE471" s="38"/>
      <c r="AR471" s="229" t="s">
        <v>478</v>
      </c>
      <c r="AT471" s="229" t="s">
        <v>137</v>
      </c>
      <c r="AU471" s="229" t="s">
        <v>84</v>
      </c>
      <c r="AY471" s="17" t="s">
        <v>134</v>
      </c>
      <c r="BE471" s="230">
        <f>IF(N471="základní",J471,0)</f>
        <v>0</v>
      </c>
      <c r="BF471" s="230">
        <f>IF(N471="snížená",J471,0)</f>
        <v>0</v>
      </c>
      <c r="BG471" s="230">
        <f>IF(N471="zákl. přenesená",J471,0)</f>
        <v>0</v>
      </c>
      <c r="BH471" s="230">
        <f>IF(N471="sníž. přenesená",J471,0)</f>
        <v>0</v>
      </c>
      <c r="BI471" s="230">
        <f>IF(N471="nulová",J471,0)</f>
        <v>0</v>
      </c>
      <c r="BJ471" s="17" t="s">
        <v>82</v>
      </c>
      <c r="BK471" s="230">
        <f>ROUND(I471*H471,2)</f>
        <v>0</v>
      </c>
      <c r="BL471" s="17" t="s">
        <v>478</v>
      </c>
      <c r="BM471" s="229" t="s">
        <v>632</v>
      </c>
    </row>
    <row r="472" s="2" customFormat="1">
      <c r="A472" s="38"/>
      <c r="B472" s="39"/>
      <c r="C472" s="40"/>
      <c r="D472" s="231" t="s">
        <v>144</v>
      </c>
      <c r="E472" s="40"/>
      <c r="F472" s="232" t="s">
        <v>633</v>
      </c>
      <c r="G472" s="40"/>
      <c r="H472" s="40"/>
      <c r="I472" s="233"/>
      <c r="J472" s="40"/>
      <c r="K472" s="40"/>
      <c r="L472" s="44"/>
      <c r="M472" s="234"/>
      <c r="N472" s="235"/>
      <c r="O472" s="91"/>
      <c r="P472" s="91"/>
      <c r="Q472" s="91"/>
      <c r="R472" s="91"/>
      <c r="S472" s="91"/>
      <c r="T472" s="92"/>
      <c r="U472" s="38"/>
      <c r="V472" s="38"/>
      <c r="W472" s="38"/>
      <c r="X472" s="38"/>
      <c r="Y472" s="38"/>
      <c r="Z472" s="38"/>
      <c r="AA472" s="38"/>
      <c r="AB472" s="38"/>
      <c r="AC472" s="38"/>
      <c r="AD472" s="38"/>
      <c r="AE472" s="38"/>
      <c r="AT472" s="17" t="s">
        <v>144</v>
      </c>
      <c r="AU472" s="17" t="s">
        <v>84</v>
      </c>
    </row>
    <row r="473" s="2" customFormat="1">
      <c r="A473" s="38"/>
      <c r="B473" s="39"/>
      <c r="C473" s="40"/>
      <c r="D473" s="236" t="s">
        <v>146</v>
      </c>
      <c r="E473" s="40"/>
      <c r="F473" s="237" t="s">
        <v>634</v>
      </c>
      <c r="G473" s="40"/>
      <c r="H473" s="40"/>
      <c r="I473" s="233"/>
      <c r="J473" s="40"/>
      <c r="K473" s="40"/>
      <c r="L473" s="44"/>
      <c r="M473" s="234"/>
      <c r="N473" s="235"/>
      <c r="O473" s="91"/>
      <c r="P473" s="91"/>
      <c r="Q473" s="91"/>
      <c r="R473" s="91"/>
      <c r="S473" s="91"/>
      <c r="T473" s="92"/>
      <c r="U473" s="38"/>
      <c r="V473" s="38"/>
      <c r="W473" s="38"/>
      <c r="X473" s="38"/>
      <c r="Y473" s="38"/>
      <c r="Z473" s="38"/>
      <c r="AA473" s="38"/>
      <c r="AB473" s="38"/>
      <c r="AC473" s="38"/>
      <c r="AD473" s="38"/>
      <c r="AE473" s="38"/>
      <c r="AT473" s="17" t="s">
        <v>146</v>
      </c>
      <c r="AU473" s="17" t="s">
        <v>84</v>
      </c>
    </row>
    <row r="474" s="14" customFormat="1">
      <c r="A474" s="14"/>
      <c r="B474" s="248"/>
      <c r="C474" s="249"/>
      <c r="D474" s="231" t="s">
        <v>148</v>
      </c>
      <c r="E474" s="250" t="s">
        <v>1</v>
      </c>
      <c r="F474" s="251" t="s">
        <v>546</v>
      </c>
      <c r="G474" s="249"/>
      <c r="H474" s="252">
        <v>96.200000000000003</v>
      </c>
      <c r="I474" s="253"/>
      <c r="J474" s="249"/>
      <c r="K474" s="249"/>
      <c r="L474" s="254"/>
      <c r="M474" s="255"/>
      <c r="N474" s="256"/>
      <c r="O474" s="256"/>
      <c r="P474" s="256"/>
      <c r="Q474" s="256"/>
      <c r="R474" s="256"/>
      <c r="S474" s="256"/>
      <c r="T474" s="257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T474" s="258" t="s">
        <v>148</v>
      </c>
      <c r="AU474" s="258" t="s">
        <v>84</v>
      </c>
      <c r="AV474" s="14" t="s">
        <v>84</v>
      </c>
      <c r="AW474" s="14" t="s">
        <v>31</v>
      </c>
      <c r="AX474" s="14" t="s">
        <v>74</v>
      </c>
      <c r="AY474" s="258" t="s">
        <v>134</v>
      </c>
    </row>
    <row r="475" s="14" customFormat="1">
      <c r="A475" s="14"/>
      <c r="B475" s="248"/>
      <c r="C475" s="249"/>
      <c r="D475" s="231" t="s">
        <v>148</v>
      </c>
      <c r="E475" s="250" t="s">
        <v>1</v>
      </c>
      <c r="F475" s="251" t="s">
        <v>547</v>
      </c>
      <c r="G475" s="249"/>
      <c r="H475" s="252">
        <v>36.920000000000002</v>
      </c>
      <c r="I475" s="253"/>
      <c r="J475" s="249"/>
      <c r="K475" s="249"/>
      <c r="L475" s="254"/>
      <c r="M475" s="255"/>
      <c r="N475" s="256"/>
      <c r="O475" s="256"/>
      <c r="P475" s="256"/>
      <c r="Q475" s="256"/>
      <c r="R475" s="256"/>
      <c r="S475" s="256"/>
      <c r="T475" s="257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T475" s="258" t="s">
        <v>148</v>
      </c>
      <c r="AU475" s="258" t="s">
        <v>84</v>
      </c>
      <c r="AV475" s="14" t="s">
        <v>84</v>
      </c>
      <c r="AW475" s="14" t="s">
        <v>31</v>
      </c>
      <c r="AX475" s="14" t="s">
        <v>74</v>
      </c>
      <c r="AY475" s="258" t="s">
        <v>134</v>
      </c>
    </row>
    <row r="476" s="15" customFormat="1">
      <c r="A476" s="15"/>
      <c r="B476" s="259"/>
      <c r="C476" s="260"/>
      <c r="D476" s="231" t="s">
        <v>148</v>
      </c>
      <c r="E476" s="261" t="s">
        <v>1</v>
      </c>
      <c r="F476" s="262" t="s">
        <v>220</v>
      </c>
      <c r="G476" s="260"/>
      <c r="H476" s="263">
        <v>133.12000000000001</v>
      </c>
      <c r="I476" s="264"/>
      <c r="J476" s="260"/>
      <c r="K476" s="260"/>
      <c r="L476" s="265"/>
      <c r="M476" s="266"/>
      <c r="N476" s="267"/>
      <c r="O476" s="267"/>
      <c r="P476" s="267"/>
      <c r="Q476" s="267"/>
      <c r="R476" s="267"/>
      <c r="S476" s="267"/>
      <c r="T476" s="268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T476" s="269" t="s">
        <v>148</v>
      </c>
      <c r="AU476" s="269" t="s">
        <v>84</v>
      </c>
      <c r="AV476" s="15" t="s">
        <v>142</v>
      </c>
      <c r="AW476" s="15" t="s">
        <v>31</v>
      </c>
      <c r="AX476" s="15" t="s">
        <v>82</v>
      </c>
      <c r="AY476" s="269" t="s">
        <v>134</v>
      </c>
    </row>
    <row r="477" s="2" customFormat="1" ht="78" customHeight="1">
      <c r="A477" s="38"/>
      <c r="B477" s="39"/>
      <c r="C477" s="218" t="s">
        <v>635</v>
      </c>
      <c r="D477" s="218" t="s">
        <v>137</v>
      </c>
      <c r="E477" s="219" t="s">
        <v>636</v>
      </c>
      <c r="F477" s="220" t="s">
        <v>637</v>
      </c>
      <c r="G477" s="221" t="s">
        <v>638</v>
      </c>
      <c r="H477" s="222">
        <v>1</v>
      </c>
      <c r="I477" s="223"/>
      <c r="J477" s="224">
        <f>ROUND(I477*H477,2)</f>
        <v>0</v>
      </c>
      <c r="K477" s="220" t="s">
        <v>1</v>
      </c>
      <c r="L477" s="44"/>
      <c r="M477" s="225" t="s">
        <v>1</v>
      </c>
      <c r="N477" s="226" t="s">
        <v>39</v>
      </c>
      <c r="O477" s="91"/>
      <c r="P477" s="227">
        <f>O477*H477</f>
        <v>0</v>
      </c>
      <c r="Q477" s="227">
        <v>0</v>
      </c>
      <c r="R477" s="227">
        <f>Q477*H477</f>
        <v>0</v>
      </c>
      <c r="S477" s="227">
        <v>0</v>
      </c>
      <c r="T477" s="228">
        <f>S477*H477</f>
        <v>0</v>
      </c>
      <c r="U477" s="38"/>
      <c r="V477" s="38"/>
      <c r="W477" s="38"/>
      <c r="X477" s="38"/>
      <c r="Y477" s="38"/>
      <c r="Z477" s="38"/>
      <c r="AA477" s="38"/>
      <c r="AB477" s="38"/>
      <c r="AC477" s="38"/>
      <c r="AD477" s="38"/>
      <c r="AE477" s="38"/>
      <c r="AR477" s="229" t="s">
        <v>478</v>
      </c>
      <c r="AT477" s="229" t="s">
        <v>137</v>
      </c>
      <c r="AU477" s="229" t="s">
        <v>84</v>
      </c>
      <c r="AY477" s="17" t="s">
        <v>134</v>
      </c>
      <c r="BE477" s="230">
        <f>IF(N477="základní",J477,0)</f>
        <v>0</v>
      </c>
      <c r="BF477" s="230">
        <f>IF(N477="snížená",J477,0)</f>
        <v>0</v>
      </c>
      <c r="BG477" s="230">
        <f>IF(N477="zákl. přenesená",J477,0)</f>
        <v>0</v>
      </c>
      <c r="BH477" s="230">
        <f>IF(N477="sníž. přenesená",J477,0)</f>
        <v>0</v>
      </c>
      <c r="BI477" s="230">
        <f>IF(N477="nulová",J477,0)</f>
        <v>0</v>
      </c>
      <c r="BJ477" s="17" t="s">
        <v>82</v>
      </c>
      <c r="BK477" s="230">
        <f>ROUND(I477*H477,2)</f>
        <v>0</v>
      </c>
      <c r="BL477" s="17" t="s">
        <v>478</v>
      </c>
      <c r="BM477" s="229" t="s">
        <v>639</v>
      </c>
    </row>
    <row r="478" s="2" customFormat="1">
      <c r="A478" s="38"/>
      <c r="B478" s="39"/>
      <c r="C478" s="40"/>
      <c r="D478" s="231" t="s">
        <v>144</v>
      </c>
      <c r="E478" s="40"/>
      <c r="F478" s="232" t="s">
        <v>640</v>
      </c>
      <c r="G478" s="40"/>
      <c r="H478" s="40"/>
      <c r="I478" s="233"/>
      <c r="J478" s="40"/>
      <c r="K478" s="40"/>
      <c r="L478" s="44"/>
      <c r="M478" s="234"/>
      <c r="N478" s="235"/>
      <c r="O478" s="91"/>
      <c r="P478" s="91"/>
      <c r="Q478" s="91"/>
      <c r="R478" s="91"/>
      <c r="S478" s="91"/>
      <c r="T478" s="92"/>
      <c r="U478" s="38"/>
      <c r="V478" s="38"/>
      <c r="W478" s="38"/>
      <c r="X478" s="38"/>
      <c r="Y478" s="38"/>
      <c r="Z478" s="38"/>
      <c r="AA478" s="38"/>
      <c r="AB478" s="38"/>
      <c r="AC478" s="38"/>
      <c r="AD478" s="38"/>
      <c r="AE478" s="38"/>
      <c r="AT478" s="17" t="s">
        <v>144</v>
      </c>
      <c r="AU478" s="17" t="s">
        <v>84</v>
      </c>
    </row>
    <row r="479" s="14" customFormat="1">
      <c r="A479" s="14"/>
      <c r="B479" s="248"/>
      <c r="C479" s="249"/>
      <c r="D479" s="231" t="s">
        <v>148</v>
      </c>
      <c r="E479" s="250" t="s">
        <v>1</v>
      </c>
      <c r="F479" s="251" t="s">
        <v>82</v>
      </c>
      <c r="G479" s="249"/>
      <c r="H479" s="252">
        <v>1</v>
      </c>
      <c r="I479" s="253"/>
      <c r="J479" s="249"/>
      <c r="K479" s="249"/>
      <c r="L479" s="254"/>
      <c r="M479" s="255"/>
      <c r="N479" s="256"/>
      <c r="O479" s="256"/>
      <c r="P479" s="256"/>
      <c r="Q479" s="256"/>
      <c r="R479" s="256"/>
      <c r="S479" s="256"/>
      <c r="T479" s="257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T479" s="258" t="s">
        <v>148</v>
      </c>
      <c r="AU479" s="258" t="s">
        <v>84</v>
      </c>
      <c r="AV479" s="14" t="s">
        <v>84</v>
      </c>
      <c r="AW479" s="14" t="s">
        <v>31</v>
      </c>
      <c r="AX479" s="14" t="s">
        <v>82</v>
      </c>
      <c r="AY479" s="258" t="s">
        <v>134</v>
      </c>
    </row>
    <row r="480" s="12" customFormat="1" ht="22.8" customHeight="1">
      <c r="A480" s="12"/>
      <c r="B480" s="202"/>
      <c r="C480" s="203"/>
      <c r="D480" s="204" t="s">
        <v>73</v>
      </c>
      <c r="E480" s="216" t="s">
        <v>641</v>
      </c>
      <c r="F480" s="216" t="s">
        <v>642</v>
      </c>
      <c r="G480" s="203"/>
      <c r="H480" s="203"/>
      <c r="I480" s="206"/>
      <c r="J480" s="217">
        <f>BK480</f>
        <v>0</v>
      </c>
      <c r="K480" s="203"/>
      <c r="L480" s="208"/>
      <c r="M480" s="209"/>
      <c r="N480" s="210"/>
      <c r="O480" s="210"/>
      <c r="P480" s="211">
        <f>SUM(P481:P492)</f>
        <v>0</v>
      </c>
      <c r="Q480" s="210"/>
      <c r="R480" s="211">
        <f>SUM(R481:R492)</f>
        <v>0</v>
      </c>
      <c r="S480" s="210"/>
      <c r="T480" s="212">
        <f>SUM(T481:T492)</f>
        <v>0.53751360000000004</v>
      </c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R480" s="213" t="s">
        <v>84</v>
      </c>
      <c r="AT480" s="214" t="s">
        <v>73</v>
      </c>
      <c r="AU480" s="214" t="s">
        <v>82</v>
      </c>
      <c r="AY480" s="213" t="s">
        <v>134</v>
      </c>
      <c r="BK480" s="215">
        <f>SUM(BK481:BK492)</f>
        <v>0</v>
      </c>
    </row>
    <row r="481" s="2" customFormat="1" ht="21.75" customHeight="1">
      <c r="A481" s="38"/>
      <c r="B481" s="39"/>
      <c r="C481" s="218" t="s">
        <v>643</v>
      </c>
      <c r="D481" s="218" t="s">
        <v>137</v>
      </c>
      <c r="E481" s="219" t="s">
        <v>644</v>
      </c>
      <c r="F481" s="220" t="s">
        <v>645</v>
      </c>
      <c r="G481" s="221" t="s">
        <v>140</v>
      </c>
      <c r="H481" s="222">
        <v>28.32</v>
      </c>
      <c r="I481" s="223"/>
      <c r="J481" s="224">
        <f>ROUND(I481*H481,2)</f>
        <v>0</v>
      </c>
      <c r="K481" s="220" t="s">
        <v>141</v>
      </c>
      <c r="L481" s="44"/>
      <c r="M481" s="225" t="s">
        <v>1</v>
      </c>
      <c r="N481" s="226" t="s">
        <v>39</v>
      </c>
      <c r="O481" s="91"/>
      <c r="P481" s="227">
        <f>O481*H481</f>
        <v>0</v>
      </c>
      <c r="Q481" s="227">
        <v>0</v>
      </c>
      <c r="R481" s="227">
        <f>Q481*H481</f>
        <v>0</v>
      </c>
      <c r="S481" s="227">
        <v>0.01098</v>
      </c>
      <c r="T481" s="228">
        <f>S481*H481</f>
        <v>0.3109536</v>
      </c>
      <c r="U481" s="38"/>
      <c r="V481" s="38"/>
      <c r="W481" s="38"/>
      <c r="X481" s="38"/>
      <c r="Y481" s="38"/>
      <c r="Z481" s="38"/>
      <c r="AA481" s="38"/>
      <c r="AB481" s="38"/>
      <c r="AC481" s="38"/>
      <c r="AD481" s="38"/>
      <c r="AE481" s="38"/>
      <c r="AR481" s="229" t="s">
        <v>478</v>
      </c>
      <c r="AT481" s="229" t="s">
        <v>137</v>
      </c>
      <c r="AU481" s="229" t="s">
        <v>84</v>
      </c>
      <c r="AY481" s="17" t="s">
        <v>134</v>
      </c>
      <c r="BE481" s="230">
        <f>IF(N481="základní",J481,0)</f>
        <v>0</v>
      </c>
      <c r="BF481" s="230">
        <f>IF(N481="snížená",J481,0)</f>
        <v>0</v>
      </c>
      <c r="BG481" s="230">
        <f>IF(N481="zákl. přenesená",J481,0)</f>
        <v>0</v>
      </c>
      <c r="BH481" s="230">
        <f>IF(N481="sníž. přenesená",J481,0)</f>
        <v>0</v>
      </c>
      <c r="BI481" s="230">
        <f>IF(N481="nulová",J481,0)</f>
        <v>0</v>
      </c>
      <c r="BJ481" s="17" t="s">
        <v>82</v>
      </c>
      <c r="BK481" s="230">
        <f>ROUND(I481*H481,2)</f>
        <v>0</v>
      </c>
      <c r="BL481" s="17" t="s">
        <v>478</v>
      </c>
      <c r="BM481" s="229" t="s">
        <v>646</v>
      </c>
    </row>
    <row r="482" s="2" customFormat="1">
      <c r="A482" s="38"/>
      <c r="B482" s="39"/>
      <c r="C482" s="40"/>
      <c r="D482" s="231" t="s">
        <v>144</v>
      </c>
      <c r="E482" s="40"/>
      <c r="F482" s="232" t="s">
        <v>647</v>
      </c>
      <c r="G482" s="40"/>
      <c r="H482" s="40"/>
      <c r="I482" s="233"/>
      <c r="J482" s="40"/>
      <c r="K482" s="40"/>
      <c r="L482" s="44"/>
      <c r="M482" s="234"/>
      <c r="N482" s="235"/>
      <c r="O482" s="91"/>
      <c r="P482" s="91"/>
      <c r="Q482" s="91"/>
      <c r="R482" s="91"/>
      <c r="S482" s="91"/>
      <c r="T482" s="92"/>
      <c r="U482" s="38"/>
      <c r="V482" s="38"/>
      <c r="W482" s="38"/>
      <c r="X482" s="38"/>
      <c r="Y482" s="38"/>
      <c r="Z482" s="38"/>
      <c r="AA482" s="38"/>
      <c r="AB482" s="38"/>
      <c r="AC482" s="38"/>
      <c r="AD482" s="38"/>
      <c r="AE482" s="38"/>
      <c r="AT482" s="17" t="s">
        <v>144</v>
      </c>
      <c r="AU482" s="17" t="s">
        <v>84</v>
      </c>
    </row>
    <row r="483" s="2" customFormat="1">
      <c r="A483" s="38"/>
      <c r="B483" s="39"/>
      <c r="C483" s="40"/>
      <c r="D483" s="236" t="s">
        <v>146</v>
      </c>
      <c r="E483" s="40"/>
      <c r="F483" s="237" t="s">
        <v>648</v>
      </c>
      <c r="G483" s="40"/>
      <c r="H483" s="40"/>
      <c r="I483" s="233"/>
      <c r="J483" s="40"/>
      <c r="K483" s="40"/>
      <c r="L483" s="44"/>
      <c r="M483" s="234"/>
      <c r="N483" s="235"/>
      <c r="O483" s="91"/>
      <c r="P483" s="91"/>
      <c r="Q483" s="91"/>
      <c r="R483" s="91"/>
      <c r="S483" s="91"/>
      <c r="T483" s="92"/>
      <c r="U483" s="38"/>
      <c r="V483" s="38"/>
      <c r="W483" s="38"/>
      <c r="X483" s="38"/>
      <c r="Y483" s="38"/>
      <c r="Z483" s="38"/>
      <c r="AA483" s="38"/>
      <c r="AB483" s="38"/>
      <c r="AC483" s="38"/>
      <c r="AD483" s="38"/>
      <c r="AE483" s="38"/>
      <c r="AT483" s="17" t="s">
        <v>146</v>
      </c>
      <c r="AU483" s="17" t="s">
        <v>84</v>
      </c>
    </row>
    <row r="484" s="14" customFormat="1">
      <c r="A484" s="14"/>
      <c r="B484" s="248"/>
      <c r="C484" s="249"/>
      <c r="D484" s="231" t="s">
        <v>148</v>
      </c>
      <c r="E484" s="250" t="s">
        <v>1</v>
      </c>
      <c r="F484" s="251" t="s">
        <v>649</v>
      </c>
      <c r="G484" s="249"/>
      <c r="H484" s="252">
        <v>18.600000000000001</v>
      </c>
      <c r="I484" s="253"/>
      <c r="J484" s="249"/>
      <c r="K484" s="249"/>
      <c r="L484" s="254"/>
      <c r="M484" s="255"/>
      <c r="N484" s="256"/>
      <c r="O484" s="256"/>
      <c r="P484" s="256"/>
      <c r="Q484" s="256"/>
      <c r="R484" s="256"/>
      <c r="S484" s="256"/>
      <c r="T484" s="257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T484" s="258" t="s">
        <v>148</v>
      </c>
      <c r="AU484" s="258" t="s">
        <v>84</v>
      </c>
      <c r="AV484" s="14" t="s">
        <v>84</v>
      </c>
      <c r="AW484" s="14" t="s">
        <v>31</v>
      </c>
      <c r="AX484" s="14" t="s">
        <v>74</v>
      </c>
      <c r="AY484" s="258" t="s">
        <v>134</v>
      </c>
    </row>
    <row r="485" s="14" customFormat="1">
      <c r="A485" s="14"/>
      <c r="B485" s="248"/>
      <c r="C485" s="249"/>
      <c r="D485" s="231" t="s">
        <v>148</v>
      </c>
      <c r="E485" s="250" t="s">
        <v>1</v>
      </c>
      <c r="F485" s="251" t="s">
        <v>650</v>
      </c>
      <c r="G485" s="249"/>
      <c r="H485" s="252">
        <v>9.7200000000000006</v>
      </c>
      <c r="I485" s="253"/>
      <c r="J485" s="249"/>
      <c r="K485" s="249"/>
      <c r="L485" s="254"/>
      <c r="M485" s="255"/>
      <c r="N485" s="256"/>
      <c r="O485" s="256"/>
      <c r="P485" s="256"/>
      <c r="Q485" s="256"/>
      <c r="R485" s="256"/>
      <c r="S485" s="256"/>
      <c r="T485" s="257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T485" s="258" t="s">
        <v>148</v>
      </c>
      <c r="AU485" s="258" t="s">
        <v>84</v>
      </c>
      <c r="AV485" s="14" t="s">
        <v>84</v>
      </c>
      <c r="AW485" s="14" t="s">
        <v>31</v>
      </c>
      <c r="AX485" s="14" t="s">
        <v>74</v>
      </c>
      <c r="AY485" s="258" t="s">
        <v>134</v>
      </c>
    </row>
    <row r="486" s="15" customFormat="1">
      <c r="A486" s="15"/>
      <c r="B486" s="259"/>
      <c r="C486" s="260"/>
      <c r="D486" s="231" t="s">
        <v>148</v>
      </c>
      <c r="E486" s="261" t="s">
        <v>1</v>
      </c>
      <c r="F486" s="262" t="s">
        <v>220</v>
      </c>
      <c r="G486" s="260"/>
      <c r="H486" s="263">
        <v>28.32</v>
      </c>
      <c r="I486" s="264"/>
      <c r="J486" s="260"/>
      <c r="K486" s="260"/>
      <c r="L486" s="265"/>
      <c r="M486" s="266"/>
      <c r="N486" s="267"/>
      <c r="O486" s="267"/>
      <c r="P486" s="267"/>
      <c r="Q486" s="267"/>
      <c r="R486" s="267"/>
      <c r="S486" s="267"/>
      <c r="T486" s="268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T486" s="269" t="s">
        <v>148</v>
      </c>
      <c r="AU486" s="269" t="s">
        <v>84</v>
      </c>
      <c r="AV486" s="15" t="s">
        <v>142</v>
      </c>
      <c r="AW486" s="15" t="s">
        <v>31</v>
      </c>
      <c r="AX486" s="15" t="s">
        <v>82</v>
      </c>
      <c r="AY486" s="269" t="s">
        <v>134</v>
      </c>
    </row>
    <row r="487" s="2" customFormat="1" ht="24.15" customHeight="1">
      <c r="A487" s="38"/>
      <c r="B487" s="39"/>
      <c r="C487" s="218" t="s">
        <v>8</v>
      </c>
      <c r="D487" s="218" t="s">
        <v>137</v>
      </c>
      <c r="E487" s="219" t="s">
        <v>651</v>
      </c>
      <c r="F487" s="220" t="s">
        <v>652</v>
      </c>
      <c r="G487" s="221" t="s">
        <v>140</v>
      </c>
      <c r="H487" s="222">
        <v>28.32</v>
      </c>
      <c r="I487" s="223"/>
      <c r="J487" s="224">
        <f>ROUND(I487*H487,2)</f>
        <v>0</v>
      </c>
      <c r="K487" s="220" t="s">
        <v>141</v>
      </c>
      <c r="L487" s="44"/>
      <c r="M487" s="225" t="s">
        <v>1</v>
      </c>
      <c r="N487" s="226" t="s">
        <v>39</v>
      </c>
      <c r="O487" s="91"/>
      <c r="P487" s="227">
        <f>O487*H487</f>
        <v>0</v>
      </c>
      <c r="Q487" s="227">
        <v>0</v>
      </c>
      <c r="R487" s="227">
        <f>Q487*H487</f>
        <v>0</v>
      </c>
      <c r="S487" s="227">
        <v>0.0080000000000000002</v>
      </c>
      <c r="T487" s="228">
        <f>S487*H487</f>
        <v>0.22656000000000001</v>
      </c>
      <c r="U487" s="38"/>
      <c r="V487" s="38"/>
      <c r="W487" s="38"/>
      <c r="X487" s="38"/>
      <c r="Y487" s="38"/>
      <c r="Z487" s="38"/>
      <c r="AA487" s="38"/>
      <c r="AB487" s="38"/>
      <c r="AC487" s="38"/>
      <c r="AD487" s="38"/>
      <c r="AE487" s="38"/>
      <c r="AR487" s="229" t="s">
        <v>478</v>
      </c>
      <c r="AT487" s="229" t="s">
        <v>137</v>
      </c>
      <c r="AU487" s="229" t="s">
        <v>84</v>
      </c>
      <c r="AY487" s="17" t="s">
        <v>134</v>
      </c>
      <c r="BE487" s="230">
        <f>IF(N487="základní",J487,0)</f>
        <v>0</v>
      </c>
      <c r="BF487" s="230">
        <f>IF(N487="snížená",J487,0)</f>
        <v>0</v>
      </c>
      <c r="BG487" s="230">
        <f>IF(N487="zákl. přenesená",J487,0)</f>
        <v>0</v>
      </c>
      <c r="BH487" s="230">
        <f>IF(N487="sníž. přenesená",J487,0)</f>
        <v>0</v>
      </c>
      <c r="BI487" s="230">
        <f>IF(N487="nulová",J487,0)</f>
        <v>0</v>
      </c>
      <c r="BJ487" s="17" t="s">
        <v>82</v>
      </c>
      <c r="BK487" s="230">
        <f>ROUND(I487*H487,2)</f>
        <v>0</v>
      </c>
      <c r="BL487" s="17" t="s">
        <v>478</v>
      </c>
      <c r="BM487" s="229" t="s">
        <v>653</v>
      </c>
    </row>
    <row r="488" s="2" customFormat="1">
      <c r="A488" s="38"/>
      <c r="B488" s="39"/>
      <c r="C488" s="40"/>
      <c r="D488" s="231" t="s">
        <v>144</v>
      </c>
      <c r="E488" s="40"/>
      <c r="F488" s="232" t="s">
        <v>654</v>
      </c>
      <c r="G488" s="40"/>
      <c r="H488" s="40"/>
      <c r="I488" s="233"/>
      <c r="J488" s="40"/>
      <c r="K488" s="40"/>
      <c r="L488" s="44"/>
      <c r="M488" s="234"/>
      <c r="N488" s="235"/>
      <c r="O488" s="91"/>
      <c r="P488" s="91"/>
      <c r="Q488" s="91"/>
      <c r="R488" s="91"/>
      <c r="S488" s="91"/>
      <c r="T488" s="92"/>
      <c r="U488" s="38"/>
      <c r="V488" s="38"/>
      <c r="W488" s="38"/>
      <c r="X488" s="38"/>
      <c r="Y488" s="38"/>
      <c r="Z488" s="38"/>
      <c r="AA488" s="38"/>
      <c r="AB488" s="38"/>
      <c r="AC488" s="38"/>
      <c r="AD488" s="38"/>
      <c r="AE488" s="38"/>
      <c r="AT488" s="17" t="s">
        <v>144</v>
      </c>
      <c r="AU488" s="17" t="s">
        <v>84</v>
      </c>
    </row>
    <row r="489" s="2" customFormat="1">
      <c r="A489" s="38"/>
      <c r="B489" s="39"/>
      <c r="C489" s="40"/>
      <c r="D489" s="236" t="s">
        <v>146</v>
      </c>
      <c r="E489" s="40"/>
      <c r="F489" s="237" t="s">
        <v>655</v>
      </c>
      <c r="G489" s="40"/>
      <c r="H489" s="40"/>
      <c r="I489" s="233"/>
      <c r="J489" s="40"/>
      <c r="K489" s="40"/>
      <c r="L489" s="44"/>
      <c r="M489" s="234"/>
      <c r="N489" s="235"/>
      <c r="O489" s="91"/>
      <c r="P489" s="91"/>
      <c r="Q489" s="91"/>
      <c r="R489" s="91"/>
      <c r="S489" s="91"/>
      <c r="T489" s="92"/>
      <c r="U489" s="38"/>
      <c r="V489" s="38"/>
      <c r="W489" s="38"/>
      <c r="X489" s="38"/>
      <c r="Y489" s="38"/>
      <c r="Z489" s="38"/>
      <c r="AA489" s="38"/>
      <c r="AB489" s="38"/>
      <c r="AC489" s="38"/>
      <c r="AD489" s="38"/>
      <c r="AE489" s="38"/>
      <c r="AT489" s="17" t="s">
        <v>146</v>
      </c>
      <c r="AU489" s="17" t="s">
        <v>84</v>
      </c>
    </row>
    <row r="490" s="14" customFormat="1">
      <c r="A490" s="14"/>
      <c r="B490" s="248"/>
      <c r="C490" s="249"/>
      <c r="D490" s="231" t="s">
        <v>148</v>
      </c>
      <c r="E490" s="250" t="s">
        <v>1</v>
      </c>
      <c r="F490" s="251" t="s">
        <v>649</v>
      </c>
      <c r="G490" s="249"/>
      <c r="H490" s="252">
        <v>18.600000000000001</v>
      </c>
      <c r="I490" s="253"/>
      <c r="J490" s="249"/>
      <c r="K490" s="249"/>
      <c r="L490" s="254"/>
      <c r="M490" s="255"/>
      <c r="N490" s="256"/>
      <c r="O490" s="256"/>
      <c r="P490" s="256"/>
      <c r="Q490" s="256"/>
      <c r="R490" s="256"/>
      <c r="S490" s="256"/>
      <c r="T490" s="257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T490" s="258" t="s">
        <v>148</v>
      </c>
      <c r="AU490" s="258" t="s">
        <v>84</v>
      </c>
      <c r="AV490" s="14" t="s">
        <v>84</v>
      </c>
      <c r="AW490" s="14" t="s">
        <v>31</v>
      </c>
      <c r="AX490" s="14" t="s">
        <v>74</v>
      </c>
      <c r="AY490" s="258" t="s">
        <v>134</v>
      </c>
    </row>
    <row r="491" s="14" customFormat="1">
      <c r="A491" s="14"/>
      <c r="B491" s="248"/>
      <c r="C491" s="249"/>
      <c r="D491" s="231" t="s">
        <v>148</v>
      </c>
      <c r="E491" s="250" t="s">
        <v>1</v>
      </c>
      <c r="F491" s="251" t="s">
        <v>650</v>
      </c>
      <c r="G491" s="249"/>
      <c r="H491" s="252">
        <v>9.7200000000000006</v>
      </c>
      <c r="I491" s="253"/>
      <c r="J491" s="249"/>
      <c r="K491" s="249"/>
      <c r="L491" s="254"/>
      <c r="M491" s="255"/>
      <c r="N491" s="256"/>
      <c r="O491" s="256"/>
      <c r="P491" s="256"/>
      <c r="Q491" s="256"/>
      <c r="R491" s="256"/>
      <c r="S491" s="256"/>
      <c r="T491" s="257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T491" s="258" t="s">
        <v>148</v>
      </c>
      <c r="AU491" s="258" t="s">
        <v>84</v>
      </c>
      <c r="AV491" s="14" t="s">
        <v>84</v>
      </c>
      <c r="AW491" s="14" t="s">
        <v>31</v>
      </c>
      <c r="AX491" s="14" t="s">
        <v>74</v>
      </c>
      <c r="AY491" s="258" t="s">
        <v>134</v>
      </c>
    </row>
    <row r="492" s="15" customFormat="1">
      <c r="A492" s="15"/>
      <c r="B492" s="259"/>
      <c r="C492" s="260"/>
      <c r="D492" s="231" t="s">
        <v>148</v>
      </c>
      <c r="E492" s="261" t="s">
        <v>1</v>
      </c>
      <c r="F492" s="262" t="s">
        <v>220</v>
      </c>
      <c r="G492" s="260"/>
      <c r="H492" s="263">
        <v>28.32</v>
      </c>
      <c r="I492" s="264"/>
      <c r="J492" s="260"/>
      <c r="K492" s="260"/>
      <c r="L492" s="265"/>
      <c r="M492" s="266"/>
      <c r="N492" s="267"/>
      <c r="O492" s="267"/>
      <c r="P492" s="267"/>
      <c r="Q492" s="267"/>
      <c r="R492" s="267"/>
      <c r="S492" s="267"/>
      <c r="T492" s="268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T492" s="269" t="s">
        <v>148</v>
      </c>
      <c r="AU492" s="269" t="s">
        <v>84</v>
      </c>
      <c r="AV492" s="15" t="s">
        <v>142</v>
      </c>
      <c r="AW492" s="15" t="s">
        <v>31</v>
      </c>
      <c r="AX492" s="15" t="s">
        <v>82</v>
      </c>
      <c r="AY492" s="269" t="s">
        <v>134</v>
      </c>
    </row>
    <row r="493" s="12" customFormat="1" ht="22.8" customHeight="1">
      <c r="A493" s="12"/>
      <c r="B493" s="202"/>
      <c r="C493" s="203"/>
      <c r="D493" s="204" t="s">
        <v>73</v>
      </c>
      <c r="E493" s="216" t="s">
        <v>656</v>
      </c>
      <c r="F493" s="216" t="s">
        <v>657</v>
      </c>
      <c r="G493" s="203"/>
      <c r="H493" s="203"/>
      <c r="I493" s="206"/>
      <c r="J493" s="217">
        <f>BK493</f>
        <v>0</v>
      </c>
      <c r="K493" s="203"/>
      <c r="L493" s="208"/>
      <c r="M493" s="209"/>
      <c r="N493" s="210"/>
      <c r="O493" s="210"/>
      <c r="P493" s="211">
        <f>SUM(P494:P497)</f>
        <v>0</v>
      </c>
      <c r="Q493" s="210"/>
      <c r="R493" s="211">
        <f>SUM(R494:R497)</f>
        <v>0</v>
      </c>
      <c r="S493" s="210"/>
      <c r="T493" s="212">
        <f>SUM(T494:T497)</f>
        <v>0.25364999999999999</v>
      </c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R493" s="213" t="s">
        <v>84</v>
      </c>
      <c r="AT493" s="214" t="s">
        <v>73</v>
      </c>
      <c r="AU493" s="214" t="s">
        <v>82</v>
      </c>
      <c r="AY493" s="213" t="s">
        <v>134</v>
      </c>
      <c r="BK493" s="215">
        <f>SUM(BK494:BK497)</f>
        <v>0</v>
      </c>
    </row>
    <row r="494" s="2" customFormat="1" ht="24.15" customHeight="1">
      <c r="A494" s="38"/>
      <c r="B494" s="39"/>
      <c r="C494" s="218" t="s">
        <v>658</v>
      </c>
      <c r="D494" s="218" t="s">
        <v>137</v>
      </c>
      <c r="E494" s="219" t="s">
        <v>659</v>
      </c>
      <c r="F494" s="220" t="s">
        <v>660</v>
      </c>
      <c r="G494" s="221" t="s">
        <v>140</v>
      </c>
      <c r="H494" s="222">
        <v>84.549999999999997</v>
      </c>
      <c r="I494" s="223"/>
      <c r="J494" s="224">
        <f>ROUND(I494*H494,2)</f>
        <v>0</v>
      </c>
      <c r="K494" s="220" t="s">
        <v>141</v>
      </c>
      <c r="L494" s="44"/>
      <c r="M494" s="225" t="s">
        <v>1</v>
      </c>
      <c r="N494" s="226" t="s">
        <v>39</v>
      </c>
      <c r="O494" s="91"/>
      <c r="P494" s="227">
        <f>O494*H494</f>
        <v>0</v>
      </c>
      <c r="Q494" s="227">
        <v>0</v>
      </c>
      <c r="R494" s="227">
        <f>Q494*H494</f>
        <v>0</v>
      </c>
      <c r="S494" s="227">
        <v>0.0030000000000000001</v>
      </c>
      <c r="T494" s="228">
        <f>S494*H494</f>
        <v>0.25364999999999999</v>
      </c>
      <c r="U494" s="38"/>
      <c r="V494" s="38"/>
      <c r="W494" s="38"/>
      <c r="X494" s="38"/>
      <c r="Y494" s="38"/>
      <c r="Z494" s="38"/>
      <c r="AA494" s="38"/>
      <c r="AB494" s="38"/>
      <c r="AC494" s="38"/>
      <c r="AD494" s="38"/>
      <c r="AE494" s="38"/>
      <c r="AR494" s="229" t="s">
        <v>478</v>
      </c>
      <c r="AT494" s="229" t="s">
        <v>137</v>
      </c>
      <c r="AU494" s="229" t="s">
        <v>84</v>
      </c>
      <c r="AY494" s="17" t="s">
        <v>134</v>
      </c>
      <c r="BE494" s="230">
        <f>IF(N494="základní",J494,0)</f>
        <v>0</v>
      </c>
      <c r="BF494" s="230">
        <f>IF(N494="snížená",J494,0)</f>
        <v>0</v>
      </c>
      <c r="BG494" s="230">
        <f>IF(N494="zákl. přenesená",J494,0)</f>
        <v>0</v>
      </c>
      <c r="BH494" s="230">
        <f>IF(N494="sníž. přenesená",J494,0)</f>
        <v>0</v>
      </c>
      <c r="BI494" s="230">
        <f>IF(N494="nulová",J494,0)</f>
        <v>0</v>
      </c>
      <c r="BJ494" s="17" t="s">
        <v>82</v>
      </c>
      <c r="BK494" s="230">
        <f>ROUND(I494*H494,2)</f>
        <v>0</v>
      </c>
      <c r="BL494" s="17" t="s">
        <v>478</v>
      </c>
      <c r="BM494" s="229" t="s">
        <v>661</v>
      </c>
    </row>
    <row r="495" s="2" customFormat="1">
      <c r="A495" s="38"/>
      <c r="B495" s="39"/>
      <c r="C495" s="40"/>
      <c r="D495" s="231" t="s">
        <v>144</v>
      </c>
      <c r="E495" s="40"/>
      <c r="F495" s="232" t="s">
        <v>662</v>
      </c>
      <c r="G495" s="40"/>
      <c r="H495" s="40"/>
      <c r="I495" s="233"/>
      <c r="J495" s="40"/>
      <c r="K495" s="40"/>
      <c r="L495" s="44"/>
      <c r="M495" s="234"/>
      <c r="N495" s="235"/>
      <c r="O495" s="91"/>
      <c r="P495" s="91"/>
      <c r="Q495" s="91"/>
      <c r="R495" s="91"/>
      <c r="S495" s="91"/>
      <c r="T495" s="92"/>
      <c r="U495" s="38"/>
      <c r="V495" s="38"/>
      <c r="W495" s="38"/>
      <c r="X495" s="38"/>
      <c r="Y495" s="38"/>
      <c r="Z495" s="38"/>
      <c r="AA495" s="38"/>
      <c r="AB495" s="38"/>
      <c r="AC495" s="38"/>
      <c r="AD495" s="38"/>
      <c r="AE495" s="38"/>
      <c r="AT495" s="17" t="s">
        <v>144</v>
      </c>
      <c r="AU495" s="17" t="s">
        <v>84</v>
      </c>
    </row>
    <row r="496" s="2" customFormat="1">
      <c r="A496" s="38"/>
      <c r="B496" s="39"/>
      <c r="C496" s="40"/>
      <c r="D496" s="236" t="s">
        <v>146</v>
      </c>
      <c r="E496" s="40"/>
      <c r="F496" s="237" t="s">
        <v>663</v>
      </c>
      <c r="G496" s="40"/>
      <c r="H496" s="40"/>
      <c r="I496" s="233"/>
      <c r="J496" s="40"/>
      <c r="K496" s="40"/>
      <c r="L496" s="44"/>
      <c r="M496" s="234"/>
      <c r="N496" s="235"/>
      <c r="O496" s="91"/>
      <c r="P496" s="91"/>
      <c r="Q496" s="91"/>
      <c r="R496" s="91"/>
      <c r="S496" s="91"/>
      <c r="T496" s="92"/>
      <c r="U496" s="38"/>
      <c r="V496" s="38"/>
      <c r="W496" s="38"/>
      <c r="X496" s="38"/>
      <c r="Y496" s="38"/>
      <c r="Z496" s="38"/>
      <c r="AA496" s="38"/>
      <c r="AB496" s="38"/>
      <c r="AC496" s="38"/>
      <c r="AD496" s="38"/>
      <c r="AE496" s="38"/>
      <c r="AT496" s="17" t="s">
        <v>146</v>
      </c>
      <c r="AU496" s="17" t="s">
        <v>84</v>
      </c>
    </row>
    <row r="497" s="14" customFormat="1">
      <c r="A497" s="14"/>
      <c r="B497" s="248"/>
      <c r="C497" s="249"/>
      <c r="D497" s="231" t="s">
        <v>148</v>
      </c>
      <c r="E497" s="250" t="s">
        <v>1</v>
      </c>
      <c r="F497" s="251" t="s">
        <v>664</v>
      </c>
      <c r="G497" s="249"/>
      <c r="H497" s="252">
        <v>84.549999999999997</v>
      </c>
      <c r="I497" s="253"/>
      <c r="J497" s="249"/>
      <c r="K497" s="249"/>
      <c r="L497" s="254"/>
      <c r="M497" s="255"/>
      <c r="N497" s="256"/>
      <c r="O497" s="256"/>
      <c r="P497" s="256"/>
      <c r="Q497" s="256"/>
      <c r="R497" s="256"/>
      <c r="S497" s="256"/>
      <c r="T497" s="257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T497" s="258" t="s">
        <v>148</v>
      </c>
      <c r="AU497" s="258" t="s">
        <v>84</v>
      </c>
      <c r="AV497" s="14" t="s">
        <v>84</v>
      </c>
      <c r="AW497" s="14" t="s">
        <v>31</v>
      </c>
      <c r="AX497" s="14" t="s">
        <v>82</v>
      </c>
      <c r="AY497" s="258" t="s">
        <v>134</v>
      </c>
    </row>
    <row r="498" s="12" customFormat="1" ht="22.8" customHeight="1">
      <c r="A498" s="12"/>
      <c r="B498" s="202"/>
      <c r="C498" s="203"/>
      <c r="D498" s="204" t="s">
        <v>73</v>
      </c>
      <c r="E498" s="216" t="s">
        <v>665</v>
      </c>
      <c r="F498" s="216" t="s">
        <v>666</v>
      </c>
      <c r="G498" s="203"/>
      <c r="H498" s="203"/>
      <c r="I498" s="206"/>
      <c r="J498" s="217">
        <f>BK498</f>
        <v>0</v>
      </c>
      <c r="K498" s="203"/>
      <c r="L498" s="208"/>
      <c r="M498" s="209"/>
      <c r="N498" s="210"/>
      <c r="O498" s="210"/>
      <c r="P498" s="211">
        <f>SUM(P499:P508)</f>
        <v>0</v>
      </c>
      <c r="Q498" s="210"/>
      <c r="R498" s="211">
        <f>SUM(R499:R508)</f>
        <v>0</v>
      </c>
      <c r="S498" s="210"/>
      <c r="T498" s="212">
        <f>SUM(T499:T508)</f>
        <v>0.17942</v>
      </c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R498" s="213" t="s">
        <v>84</v>
      </c>
      <c r="AT498" s="214" t="s">
        <v>73</v>
      </c>
      <c r="AU498" s="214" t="s">
        <v>82</v>
      </c>
      <c r="AY498" s="213" t="s">
        <v>134</v>
      </c>
      <c r="BK498" s="215">
        <f>SUM(BK499:BK508)</f>
        <v>0</v>
      </c>
    </row>
    <row r="499" s="2" customFormat="1" ht="21.75" customHeight="1">
      <c r="A499" s="38"/>
      <c r="B499" s="39"/>
      <c r="C499" s="218" t="s">
        <v>667</v>
      </c>
      <c r="D499" s="218" t="s">
        <v>137</v>
      </c>
      <c r="E499" s="219" t="s">
        <v>668</v>
      </c>
      <c r="F499" s="220" t="s">
        <v>669</v>
      </c>
      <c r="G499" s="221" t="s">
        <v>140</v>
      </c>
      <c r="H499" s="222">
        <v>0.89000000000000001</v>
      </c>
      <c r="I499" s="223"/>
      <c r="J499" s="224">
        <f>ROUND(I499*H499,2)</f>
        <v>0</v>
      </c>
      <c r="K499" s="220" t="s">
        <v>141</v>
      </c>
      <c r="L499" s="44"/>
      <c r="M499" s="225" t="s">
        <v>1</v>
      </c>
      <c r="N499" s="226" t="s">
        <v>39</v>
      </c>
      <c r="O499" s="91"/>
      <c r="P499" s="227">
        <f>O499*H499</f>
        <v>0</v>
      </c>
      <c r="Q499" s="227">
        <v>0</v>
      </c>
      <c r="R499" s="227">
        <f>Q499*H499</f>
        <v>0</v>
      </c>
      <c r="S499" s="227">
        <v>0.01</v>
      </c>
      <c r="T499" s="228">
        <f>S499*H499</f>
        <v>0.0088999999999999999</v>
      </c>
      <c r="U499" s="38"/>
      <c r="V499" s="38"/>
      <c r="W499" s="38"/>
      <c r="X499" s="38"/>
      <c r="Y499" s="38"/>
      <c r="Z499" s="38"/>
      <c r="AA499" s="38"/>
      <c r="AB499" s="38"/>
      <c r="AC499" s="38"/>
      <c r="AD499" s="38"/>
      <c r="AE499" s="38"/>
      <c r="AR499" s="229" t="s">
        <v>478</v>
      </c>
      <c r="AT499" s="229" t="s">
        <v>137</v>
      </c>
      <c r="AU499" s="229" t="s">
        <v>84</v>
      </c>
      <c r="AY499" s="17" t="s">
        <v>134</v>
      </c>
      <c r="BE499" s="230">
        <f>IF(N499="základní",J499,0)</f>
        <v>0</v>
      </c>
      <c r="BF499" s="230">
        <f>IF(N499="snížená",J499,0)</f>
        <v>0</v>
      </c>
      <c r="BG499" s="230">
        <f>IF(N499="zákl. přenesená",J499,0)</f>
        <v>0</v>
      </c>
      <c r="BH499" s="230">
        <f>IF(N499="sníž. přenesená",J499,0)</f>
        <v>0</v>
      </c>
      <c r="BI499" s="230">
        <f>IF(N499="nulová",J499,0)</f>
        <v>0</v>
      </c>
      <c r="BJ499" s="17" t="s">
        <v>82</v>
      </c>
      <c r="BK499" s="230">
        <f>ROUND(I499*H499,2)</f>
        <v>0</v>
      </c>
      <c r="BL499" s="17" t="s">
        <v>478</v>
      </c>
      <c r="BM499" s="229" t="s">
        <v>670</v>
      </c>
    </row>
    <row r="500" s="2" customFormat="1">
      <c r="A500" s="38"/>
      <c r="B500" s="39"/>
      <c r="C500" s="40"/>
      <c r="D500" s="231" t="s">
        <v>144</v>
      </c>
      <c r="E500" s="40"/>
      <c r="F500" s="232" t="s">
        <v>671</v>
      </c>
      <c r="G500" s="40"/>
      <c r="H500" s="40"/>
      <c r="I500" s="233"/>
      <c r="J500" s="40"/>
      <c r="K500" s="40"/>
      <c r="L500" s="44"/>
      <c r="M500" s="234"/>
      <c r="N500" s="235"/>
      <c r="O500" s="91"/>
      <c r="P500" s="91"/>
      <c r="Q500" s="91"/>
      <c r="R500" s="91"/>
      <c r="S500" s="91"/>
      <c r="T500" s="92"/>
      <c r="U500" s="38"/>
      <c r="V500" s="38"/>
      <c r="W500" s="38"/>
      <c r="X500" s="38"/>
      <c r="Y500" s="38"/>
      <c r="Z500" s="38"/>
      <c r="AA500" s="38"/>
      <c r="AB500" s="38"/>
      <c r="AC500" s="38"/>
      <c r="AD500" s="38"/>
      <c r="AE500" s="38"/>
      <c r="AT500" s="17" t="s">
        <v>144</v>
      </c>
      <c r="AU500" s="17" t="s">
        <v>84</v>
      </c>
    </row>
    <row r="501" s="2" customFormat="1">
      <c r="A501" s="38"/>
      <c r="B501" s="39"/>
      <c r="C501" s="40"/>
      <c r="D501" s="236" t="s">
        <v>146</v>
      </c>
      <c r="E501" s="40"/>
      <c r="F501" s="237" t="s">
        <v>672</v>
      </c>
      <c r="G501" s="40"/>
      <c r="H501" s="40"/>
      <c r="I501" s="233"/>
      <c r="J501" s="40"/>
      <c r="K501" s="40"/>
      <c r="L501" s="44"/>
      <c r="M501" s="234"/>
      <c r="N501" s="235"/>
      <c r="O501" s="91"/>
      <c r="P501" s="91"/>
      <c r="Q501" s="91"/>
      <c r="R501" s="91"/>
      <c r="S501" s="91"/>
      <c r="T501" s="92"/>
      <c r="U501" s="38"/>
      <c r="V501" s="38"/>
      <c r="W501" s="38"/>
      <c r="X501" s="38"/>
      <c r="Y501" s="38"/>
      <c r="Z501" s="38"/>
      <c r="AA501" s="38"/>
      <c r="AB501" s="38"/>
      <c r="AC501" s="38"/>
      <c r="AD501" s="38"/>
      <c r="AE501" s="38"/>
      <c r="AT501" s="17" t="s">
        <v>146</v>
      </c>
      <c r="AU501" s="17" t="s">
        <v>84</v>
      </c>
    </row>
    <row r="502" s="14" customFormat="1">
      <c r="A502" s="14"/>
      <c r="B502" s="248"/>
      <c r="C502" s="249"/>
      <c r="D502" s="231" t="s">
        <v>148</v>
      </c>
      <c r="E502" s="250" t="s">
        <v>1</v>
      </c>
      <c r="F502" s="251" t="s">
        <v>345</v>
      </c>
      <c r="G502" s="249"/>
      <c r="H502" s="252">
        <v>0.89000000000000001</v>
      </c>
      <c r="I502" s="253"/>
      <c r="J502" s="249"/>
      <c r="K502" s="249"/>
      <c r="L502" s="254"/>
      <c r="M502" s="255"/>
      <c r="N502" s="256"/>
      <c r="O502" s="256"/>
      <c r="P502" s="256"/>
      <c r="Q502" s="256"/>
      <c r="R502" s="256"/>
      <c r="S502" s="256"/>
      <c r="T502" s="257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T502" s="258" t="s">
        <v>148</v>
      </c>
      <c r="AU502" s="258" t="s">
        <v>84</v>
      </c>
      <c r="AV502" s="14" t="s">
        <v>84</v>
      </c>
      <c r="AW502" s="14" t="s">
        <v>31</v>
      </c>
      <c r="AX502" s="14" t="s">
        <v>82</v>
      </c>
      <c r="AY502" s="258" t="s">
        <v>134</v>
      </c>
    </row>
    <row r="503" s="2" customFormat="1" ht="24.15" customHeight="1">
      <c r="A503" s="38"/>
      <c r="B503" s="39"/>
      <c r="C503" s="218" t="s">
        <v>673</v>
      </c>
      <c r="D503" s="218" t="s">
        <v>137</v>
      </c>
      <c r="E503" s="219" t="s">
        <v>674</v>
      </c>
      <c r="F503" s="220" t="s">
        <v>675</v>
      </c>
      <c r="G503" s="221" t="s">
        <v>140</v>
      </c>
      <c r="H503" s="222">
        <v>12.18</v>
      </c>
      <c r="I503" s="223"/>
      <c r="J503" s="224">
        <f>ROUND(I503*H503,2)</f>
        <v>0</v>
      </c>
      <c r="K503" s="220" t="s">
        <v>141</v>
      </c>
      <c r="L503" s="44"/>
      <c r="M503" s="225" t="s">
        <v>1</v>
      </c>
      <c r="N503" s="226" t="s">
        <v>39</v>
      </c>
      <c r="O503" s="91"/>
      <c r="P503" s="227">
        <f>O503*H503</f>
        <v>0</v>
      </c>
      <c r="Q503" s="227">
        <v>0</v>
      </c>
      <c r="R503" s="227">
        <f>Q503*H503</f>
        <v>0</v>
      </c>
      <c r="S503" s="227">
        <v>0.014</v>
      </c>
      <c r="T503" s="228">
        <f>S503*H503</f>
        <v>0.17052000000000001</v>
      </c>
      <c r="U503" s="38"/>
      <c r="V503" s="38"/>
      <c r="W503" s="38"/>
      <c r="X503" s="38"/>
      <c r="Y503" s="38"/>
      <c r="Z503" s="38"/>
      <c r="AA503" s="38"/>
      <c r="AB503" s="38"/>
      <c r="AC503" s="38"/>
      <c r="AD503" s="38"/>
      <c r="AE503" s="38"/>
      <c r="AR503" s="229" t="s">
        <v>478</v>
      </c>
      <c r="AT503" s="229" t="s">
        <v>137</v>
      </c>
      <c r="AU503" s="229" t="s">
        <v>84</v>
      </c>
      <c r="AY503" s="17" t="s">
        <v>134</v>
      </c>
      <c r="BE503" s="230">
        <f>IF(N503="základní",J503,0)</f>
        <v>0</v>
      </c>
      <c r="BF503" s="230">
        <f>IF(N503="snížená",J503,0)</f>
        <v>0</v>
      </c>
      <c r="BG503" s="230">
        <f>IF(N503="zákl. přenesená",J503,0)</f>
        <v>0</v>
      </c>
      <c r="BH503" s="230">
        <f>IF(N503="sníž. přenesená",J503,0)</f>
        <v>0</v>
      </c>
      <c r="BI503" s="230">
        <f>IF(N503="nulová",J503,0)</f>
        <v>0</v>
      </c>
      <c r="BJ503" s="17" t="s">
        <v>82</v>
      </c>
      <c r="BK503" s="230">
        <f>ROUND(I503*H503,2)</f>
        <v>0</v>
      </c>
      <c r="BL503" s="17" t="s">
        <v>478</v>
      </c>
      <c r="BM503" s="229" t="s">
        <v>676</v>
      </c>
    </row>
    <row r="504" s="2" customFormat="1">
      <c r="A504" s="38"/>
      <c r="B504" s="39"/>
      <c r="C504" s="40"/>
      <c r="D504" s="231" t="s">
        <v>144</v>
      </c>
      <c r="E504" s="40"/>
      <c r="F504" s="232" t="s">
        <v>677</v>
      </c>
      <c r="G504" s="40"/>
      <c r="H504" s="40"/>
      <c r="I504" s="233"/>
      <c r="J504" s="40"/>
      <c r="K504" s="40"/>
      <c r="L504" s="44"/>
      <c r="M504" s="234"/>
      <c r="N504" s="235"/>
      <c r="O504" s="91"/>
      <c r="P504" s="91"/>
      <c r="Q504" s="91"/>
      <c r="R504" s="91"/>
      <c r="S504" s="91"/>
      <c r="T504" s="92"/>
      <c r="U504" s="38"/>
      <c r="V504" s="38"/>
      <c r="W504" s="38"/>
      <c r="X504" s="38"/>
      <c r="Y504" s="38"/>
      <c r="Z504" s="38"/>
      <c r="AA504" s="38"/>
      <c r="AB504" s="38"/>
      <c r="AC504" s="38"/>
      <c r="AD504" s="38"/>
      <c r="AE504" s="38"/>
      <c r="AT504" s="17" t="s">
        <v>144</v>
      </c>
      <c r="AU504" s="17" t="s">
        <v>84</v>
      </c>
    </row>
    <row r="505" s="2" customFormat="1">
      <c r="A505" s="38"/>
      <c r="B505" s="39"/>
      <c r="C505" s="40"/>
      <c r="D505" s="236" t="s">
        <v>146</v>
      </c>
      <c r="E505" s="40"/>
      <c r="F505" s="237" t="s">
        <v>678</v>
      </c>
      <c r="G505" s="40"/>
      <c r="H505" s="40"/>
      <c r="I505" s="233"/>
      <c r="J505" s="40"/>
      <c r="K505" s="40"/>
      <c r="L505" s="44"/>
      <c r="M505" s="234"/>
      <c r="N505" s="235"/>
      <c r="O505" s="91"/>
      <c r="P505" s="91"/>
      <c r="Q505" s="91"/>
      <c r="R505" s="91"/>
      <c r="S505" s="91"/>
      <c r="T505" s="92"/>
      <c r="U505" s="38"/>
      <c r="V505" s="38"/>
      <c r="W505" s="38"/>
      <c r="X505" s="38"/>
      <c r="Y505" s="38"/>
      <c r="Z505" s="38"/>
      <c r="AA505" s="38"/>
      <c r="AB505" s="38"/>
      <c r="AC505" s="38"/>
      <c r="AD505" s="38"/>
      <c r="AE505" s="38"/>
      <c r="AT505" s="17" t="s">
        <v>146</v>
      </c>
      <c r="AU505" s="17" t="s">
        <v>84</v>
      </c>
    </row>
    <row r="506" s="14" customFormat="1">
      <c r="A506" s="14"/>
      <c r="B506" s="248"/>
      <c r="C506" s="249"/>
      <c r="D506" s="231" t="s">
        <v>148</v>
      </c>
      <c r="E506" s="250" t="s">
        <v>1</v>
      </c>
      <c r="F506" s="251" t="s">
        <v>352</v>
      </c>
      <c r="G506" s="249"/>
      <c r="H506" s="252">
        <v>4.4800000000000004</v>
      </c>
      <c r="I506" s="253"/>
      <c r="J506" s="249"/>
      <c r="K506" s="249"/>
      <c r="L506" s="254"/>
      <c r="M506" s="255"/>
      <c r="N506" s="256"/>
      <c r="O506" s="256"/>
      <c r="P506" s="256"/>
      <c r="Q506" s="256"/>
      <c r="R506" s="256"/>
      <c r="S506" s="256"/>
      <c r="T506" s="257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T506" s="258" t="s">
        <v>148</v>
      </c>
      <c r="AU506" s="258" t="s">
        <v>84</v>
      </c>
      <c r="AV506" s="14" t="s">
        <v>84</v>
      </c>
      <c r="AW506" s="14" t="s">
        <v>31</v>
      </c>
      <c r="AX506" s="14" t="s">
        <v>74</v>
      </c>
      <c r="AY506" s="258" t="s">
        <v>134</v>
      </c>
    </row>
    <row r="507" s="14" customFormat="1">
      <c r="A507" s="14"/>
      <c r="B507" s="248"/>
      <c r="C507" s="249"/>
      <c r="D507" s="231" t="s">
        <v>148</v>
      </c>
      <c r="E507" s="250" t="s">
        <v>1</v>
      </c>
      <c r="F507" s="251" t="s">
        <v>353</v>
      </c>
      <c r="G507" s="249"/>
      <c r="H507" s="252">
        <v>7.7000000000000002</v>
      </c>
      <c r="I507" s="253"/>
      <c r="J507" s="249"/>
      <c r="K507" s="249"/>
      <c r="L507" s="254"/>
      <c r="M507" s="255"/>
      <c r="N507" s="256"/>
      <c r="O507" s="256"/>
      <c r="P507" s="256"/>
      <c r="Q507" s="256"/>
      <c r="R507" s="256"/>
      <c r="S507" s="256"/>
      <c r="T507" s="257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T507" s="258" t="s">
        <v>148</v>
      </c>
      <c r="AU507" s="258" t="s">
        <v>84</v>
      </c>
      <c r="AV507" s="14" t="s">
        <v>84</v>
      </c>
      <c r="AW507" s="14" t="s">
        <v>31</v>
      </c>
      <c r="AX507" s="14" t="s">
        <v>74</v>
      </c>
      <c r="AY507" s="258" t="s">
        <v>134</v>
      </c>
    </row>
    <row r="508" s="15" customFormat="1">
      <c r="A508" s="15"/>
      <c r="B508" s="259"/>
      <c r="C508" s="260"/>
      <c r="D508" s="231" t="s">
        <v>148</v>
      </c>
      <c r="E508" s="261" t="s">
        <v>1</v>
      </c>
      <c r="F508" s="262" t="s">
        <v>220</v>
      </c>
      <c r="G508" s="260"/>
      <c r="H508" s="263">
        <v>12.18</v>
      </c>
      <c r="I508" s="264"/>
      <c r="J508" s="260"/>
      <c r="K508" s="260"/>
      <c r="L508" s="265"/>
      <c r="M508" s="266"/>
      <c r="N508" s="267"/>
      <c r="O508" s="267"/>
      <c r="P508" s="267"/>
      <c r="Q508" s="267"/>
      <c r="R508" s="267"/>
      <c r="S508" s="267"/>
      <c r="T508" s="268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T508" s="269" t="s">
        <v>148</v>
      </c>
      <c r="AU508" s="269" t="s">
        <v>84</v>
      </c>
      <c r="AV508" s="15" t="s">
        <v>142</v>
      </c>
      <c r="AW508" s="15" t="s">
        <v>31</v>
      </c>
      <c r="AX508" s="15" t="s">
        <v>82</v>
      </c>
      <c r="AY508" s="269" t="s">
        <v>134</v>
      </c>
    </row>
    <row r="509" s="12" customFormat="1" ht="25.92" customHeight="1">
      <c r="A509" s="12"/>
      <c r="B509" s="202"/>
      <c r="C509" s="203"/>
      <c r="D509" s="204" t="s">
        <v>73</v>
      </c>
      <c r="E509" s="205" t="s">
        <v>679</v>
      </c>
      <c r="F509" s="205" t="s">
        <v>680</v>
      </c>
      <c r="G509" s="203"/>
      <c r="H509" s="203"/>
      <c r="I509" s="206"/>
      <c r="J509" s="207">
        <f>BK509</f>
        <v>0</v>
      </c>
      <c r="K509" s="203"/>
      <c r="L509" s="208"/>
      <c r="M509" s="209"/>
      <c r="N509" s="210"/>
      <c r="O509" s="210"/>
      <c r="P509" s="211">
        <f>SUM(P510:P521)</f>
        <v>0</v>
      </c>
      <c r="Q509" s="210"/>
      <c r="R509" s="211">
        <f>SUM(R510:R521)</f>
        <v>0</v>
      </c>
      <c r="S509" s="210"/>
      <c r="T509" s="212">
        <f>SUM(T510:T521)</f>
        <v>0</v>
      </c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R509" s="213" t="s">
        <v>142</v>
      </c>
      <c r="AT509" s="214" t="s">
        <v>73</v>
      </c>
      <c r="AU509" s="214" t="s">
        <v>74</v>
      </c>
      <c r="AY509" s="213" t="s">
        <v>134</v>
      </c>
      <c r="BK509" s="215">
        <f>SUM(BK510:BK521)</f>
        <v>0</v>
      </c>
    </row>
    <row r="510" s="2" customFormat="1" ht="16.5" customHeight="1">
      <c r="A510" s="38"/>
      <c r="B510" s="39"/>
      <c r="C510" s="218" t="s">
        <v>681</v>
      </c>
      <c r="D510" s="218" t="s">
        <v>137</v>
      </c>
      <c r="E510" s="219" t="s">
        <v>682</v>
      </c>
      <c r="F510" s="220" t="s">
        <v>683</v>
      </c>
      <c r="G510" s="221" t="s">
        <v>169</v>
      </c>
      <c r="H510" s="222">
        <v>5</v>
      </c>
      <c r="I510" s="223"/>
      <c r="J510" s="224">
        <f>ROUND(I510*H510,2)</f>
        <v>0</v>
      </c>
      <c r="K510" s="220" t="s">
        <v>1</v>
      </c>
      <c r="L510" s="44"/>
      <c r="M510" s="225" t="s">
        <v>1</v>
      </c>
      <c r="N510" s="226" t="s">
        <v>39</v>
      </c>
      <c r="O510" s="91"/>
      <c r="P510" s="227">
        <f>O510*H510</f>
        <v>0</v>
      </c>
      <c r="Q510" s="227">
        <v>0</v>
      </c>
      <c r="R510" s="227">
        <f>Q510*H510</f>
        <v>0</v>
      </c>
      <c r="S510" s="227">
        <v>0</v>
      </c>
      <c r="T510" s="228">
        <f>S510*H510</f>
        <v>0</v>
      </c>
      <c r="U510" s="38"/>
      <c r="V510" s="38"/>
      <c r="W510" s="38"/>
      <c r="X510" s="38"/>
      <c r="Y510" s="38"/>
      <c r="Z510" s="38"/>
      <c r="AA510" s="38"/>
      <c r="AB510" s="38"/>
      <c r="AC510" s="38"/>
      <c r="AD510" s="38"/>
      <c r="AE510" s="38"/>
      <c r="AR510" s="229" t="s">
        <v>684</v>
      </c>
      <c r="AT510" s="229" t="s">
        <v>137</v>
      </c>
      <c r="AU510" s="229" t="s">
        <v>82</v>
      </c>
      <c r="AY510" s="17" t="s">
        <v>134</v>
      </c>
      <c r="BE510" s="230">
        <f>IF(N510="základní",J510,0)</f>
        <v>0</v>
      </c>
      <c r="BF510" s="230">
        <f>IF(N510="snížená",J510,0)</f>
        <v>0</v>
      </c>
      <c r="BG510" s="230">
        <f>IF(N510="zákl. přenesená",J510,0)</f>
        <v>0</v>
      </c>
      <c r="BH510" s="230">
        <f>IF(N510="sníž. přenesená",J510,0)</f>
        <v>0</v>
      </c>
      <c r="BI510" s="230">
        <f>IF(N510="nulová",J510,0)</f>
        <v>0</v>
      </c>
      <c r="BJ510" s="17" t="s">
        <v>82</v>
      </c>
      <c r="BK510" s="230">
        <f>ROUND(I510*H510,2)</f>
        <v>0</v>
      </c>
      <c r="BL510" s="17" t="s">
        <v>684</v>
      </c>
      <c r="BM510" s="229" t="s">
        <v>685</v>
      </c>
    </row>
    <row r="511" s="2" customFormat="1">
      <c r="A511" s="38"/>
      <c r="B511" s="39"/>
      <c r="C511" s="40"/>
      <c r="D511" s="231" t="s">
        <v>144</v>
      </c>
      <c r="E511" s="40"/>
      <c r="F511" s="232" t="s">
        <v>683</v>
      </c>
      <c r="G511" s="40"/>
      <c r="H511" s="40"/>
      <c r="I511" s="233"/>
      <c r="J511" s="40"/>
      <c r="K511" s="40"/>
      <c r="L511" s="44"/>
      <c r="M511" s="234"/>
      <c r="N511" s="235"/>
      <c r="O511" s="91"/>
      <c r="P511" s="91"/>
      <c r="Q511" s="91"/>
      <c r="R511" s="91"/>
      <c r="S511" s="91"/>
      <c r="T511" s="92"/>
      <c r="U511" s="38"/>
      <c r="V511" s="38"/>
      <c r="W511" s="38"/>
      <c r="X511" s="38"/>
      <c r="Y511" s="38"/>
      <c r="Z511" s="38"/>
      <c r="AA511" s="38"/>
      <c r="AB511" s="38"/>
      <c r="AC511" s="38"/>
      <c r="AD511" s="38"/>
      <c r="AE511" s="38"/>
      <c r="AT511" s="17" t="s">
        <v>144</v>
      </c>
      <c r="AU511" s="17" t="s">
        <v>82</v>
      </c>
    </row>
    <row r="512" s="13" customFormat="1">
      <c r="A512" s="13"/>
      <c r="B512" s="238"/>
      <c r="C512" s="239"/>
      <c r="D512" s="231" t="s">
        <v>148</v>
      </c>
      <c r="E512" s="240" t="s">
        <v>1</v>
      </c>
      <c r="F512" s="241" t="s">
        <v>686</v>
      </c>
      <c r="G512" s="239"/>
      <c r="H512" s="240" t="s">
        <v>1</v>
      </c>
      <c r="I512" s="242"/>
      <c r="J512" s="239"/>
      <c r="K512" s="239"/>
      <c r="L512" s="243"/>
      <c r="M512" s="244"/>
      <c r="N512" s="245"/>
      <c r="O512" s="245"/>
      <c r="P512" s="245"/>
      <c r="Q512" s="245"/>
      <c r="R512" s="245"/>
      <c r="S512" s="245"/>
      <c r="T512" s="246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T512" s="247" t="s">
        <v>148</v>
      </c>
      <c r="AU512" s="247" t="s">
        <v>82</v>
      </c>
      <c r="AV512" s="13" t="s">
        <v>82</v>
      </c>
      <c r="AW512" s="13" t="s">
        <v>31</v>
      </c>
      <c r="AX512" s="13" t="s">
        <v>74</v>
      </c>
      <c r="AY512" s="247" t="s">
        <v>134</v>
      </c>
    </row>
    <row r="513" s="14" customFormat="1">
      <c r="A513" s="14"/>
      <c r="B513" s="248"/>
      <c r="C513" s="249"/>
      <c r="D513" s="231" t="s">
        <v>148</v>
      </c>
      <c r="E513" s="250" t="s">
        <v>1</v>
      </c>
      <c r="F513" s="251" t="s">
        <v>687</v>
      </c>
      <c r="G513" s="249"/>
      <c r="H513" s="252">
        <v>5</v>
      </c>
      <c r="I513" s="253"/>
      <c r="J513" s="249"/>
      <c r="K513" s="249"/>
      <c r="L513" s="254"/>
      <c r="M513" s="255"/>
      <c r="N513" s="256"/>
      <c r="O513" s="256"/>
      <c r="P513" s="256"/>
      <c r="Q513" s="256"/>
      <c r="R513" s="256"/>
      <c r="S513" s="256"/>
      <c r="T513" s="257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T513" s="258" t="s">
        <v>148</v>
      </c>
      <c r="AU513" s="258" t="s">
        <v>82</v>
      </c>
      <c r="AV513" s="14" t="s">
        <v>84</v>
      </c>
      <c r="AW513" s="14" t="s">
        <v>31</v>
      </c>
      <c r="AX513" s="14" t="s">
        <v>82</v>
      </c>
      <c r="AY513" s="258" t="s">
        <v>134</v>
      </c>
    </row>
    <row r="514" s="2" customFormat="1" ht="16.5" customHeight="1">
      <c r="A514" s="38"/>
      <c r="B514" s="39"/>
      <c r="C514" s="218" t="s">
        <v>688</v>
      </c>
      <c r="D514" s="218" t="s">
        <v>137</v>
      </c>
      <c r="E514" s="219" t="s">
        <v>689</v>
      </c>
      <c r="F514" s="220" t="s">
        <v>690</v>
      </c>
      <c r="G514" s="221" t="s">
        <v>638</v>
      </c>
      <c r="H514" s="222">
        <v>1</v>
      </c>
      <c r="I514" s="223"/>
      <c r="J514" s="224">
        <f>ROUND(I514*H514,2)</f>
        <v>0</v>
      </c>
      <c r="K514" s="220" t="s">
        <v>1</v>
      </c>
      <c r="L514" s="44"/>
      <c r="M514" s="225" t="s">
        <v>1</v>
      </c>
      <c r="N514" s="226" t="s">
        <v>39</v>
      </c>
      <c r="O514" s="91"/>
      <c r="P514" s="227">
        <f>O514*H514</f>
        <v>0</v>
      </c>
      <c r="Q514" s="227">
        <v>0</v>
      </c>
      <c r="R514" s="227">
        <f>Q514*H514</f>
        <v>0</v>
      </c>
      <c r="S514" s="227">
        <v>0</v>
      </c>
      <c r="T514" s="228">
        <f>S514*H514</f>
        <v>0</v>
      </c>
      <c r="U514" s="38"/>
      <c r="V514" s="38"/>
      <c r="W514" s="38"/>
      <c r="X514" s="38"/>
      <c r="Y514" s="38"/>
      <c r="Z514" s="38"/>
      <c r="AA514" s="38"/>
      <c r="AB514" s="38"/>
      <c r="AC514" s="38"/>
      <c r="AD514" s="38"/>
      <c r="AE514" s="38"/>
      <c r="AR514" s="229" t="s">
        <v>684</v>
      </c>
      <c r="AT514" s="229" t="s">
        <v>137</v>
      </c>
      <c r="AU514" s="229" t="s">
        <v>82</v>
      </c>
      <c r="AY514" s="17" t="s">
        <v>134</v>
      </c>
      <c r="BE514" s="230">
        <f>IF(N514="základní",J514,0)</f>
        <v>0</v>
      </c>
      <c r="BF514" s="230">
        <f>IF(N514="snížená",J514,0)</f>
        <v>0</v>
      </c>
      <c r="BG514" s="230">
        <f>IF(N514="zákl. přenesená",J514,0)</f>
        <v>0</v>
      </c>
      <c r="BH514" s="230">
        <f>IF(N514="sníž. přenesená",J514,0)</f>
        <v>0</v>
      </c>
      <c r="BI514" s="230">
        <f>IF(N514="nulová",J514,0)</f>
        <v>0</v>
      </c>
      <c r="BJ514" s="17" t="s">
        <v>82</v>
      </c>
      <c r="BK514" s="230">
        <f>ROUND(I514*H514,2)</f>
        <v>0</v>
      </c>
      <c r="BL514" s="17" t="s">
        <v>684</v>
      </c>
      <c r="BM514" s="229" t="s">
        <v>691</v>
      </c>
    </row>
    <row r="515" s="2" customFormat="1">
      <c r="A515" s="38"/>
      <c r="B515" s="39"/>
      <c r="C515" s="40"/>
      <c r="D515" s="231" t="s">
        <v>144</v>
      </c>
      <c r="E515" s="40"/>
      <c r="F515" s="232" t="s">
        <v>690</v>
      </c>
      <c r="G515" s="40"/>
      <c r="H515" s="40"/>
      <c r="I515" s="233"/>
      <c r="J515" s="40"/>
      <c r="K515" s="40"/>
      <c r="L515" s="44"/>
      <c r="M515" s="234"/>
      <c r="N515" s="235"/>
      <c r="O515" s="91"/>
      <c r="P515" s="91"/>
      <c r="Q515" s="91"/>
      <c r="R515" s="91"/>
      <c r="S515" s="91"/>
      <c r="T515" s="92"/>
      <c r="U515" s="38"/>
      <c r="V515" s="38"/>
      <c r="W515" s="38"/>
      <c r="X515" s="38"/>
      <c r="Y515" s="38"/>
      <c r="Z515" s="38"/>
      <c r="AA515" s="38"/>
      <c r="AB515" s="38"/>
      <c r="AC515" s="38"/>
      <c r="AD515" s="38"/>
      <c r="AE515" s="38"/>
      <c r="AT515" s="17" t="s">
        <v>144</v>
      </c>
      <c r="AU515" s="17" t="s">
        <v>82</v>
      </c>
    </row>
    <row r="516" s="2" customFormat="1" ht="16.5" customHeight="1">
      <c r="A516" s="38"/>
      <c r="B516" s="39"/>
      <c r="C516" s="218" t="s">
        <v>692</v>
      </c>
      <c r="D516" s="218" t="s">
        <v>137</v>
      </c>
      <c r="E516" s="219" t="s">
        <v>693</v>
      </c>
      <c r="F516" s="220" t="s">
        <v>694</v>
      </c>
      <c r="G516" s="221" t="s">
        <v>638</v>
      </c>
      <c r="H516" s="222">
        <v>1</v>
      </c>
      <c r="I516" s="223"/>
      <c r="J516" s="224">
        <f>ROUND(I516*H516,2)</f>
        <v>0</v>
      </c>
      <c r="K516" s="220" t="s">
        <v>1</v>
      </c>
      <c r="L516" s="44"/>
      <c r="M516" s="225" t="s">
        <v>1</v>
      </c>
      <c r="N516" s="226" t="s">
        <v>39</v>
      </c>
      <c r="O516" s="91"/>
      <c r="P516" s="227">
        <f>O516*H516</f>
        <v>0</v>
      </c>
      <c r="Q516" s="227">
        <v>0</v>
      </c>
      <c r="R516" s="227">
        <f>Q516*H516</f>
        <v>0</v>
      </c>
      <c r="S516" s="227">
        <v>0</v>
      </c>
      <c r="T516" s="228">
        <f>S516*H516</f>
        <v>0</v>
      </c>
      <c r="U516" s="38"/>
      <c r="V516" s="38"/>
      <c r="W516" s="38"/>
      <c r="X516" s="38"/>
      <c r="Y516" s="38"/>
      <c r="Z516" s="38"/>
      <c r="AA516" s="38"/>
      <c r="AB516" s="38"/>
      <c r="AC516" s="38"/>
      <c r="AD516" s="38"/>
      <c r="AE516" s="38"/>
      <c r="AR516" s="229" t="s">
        <v>684</v>
      </c>
      <c r="AT516" s="229" t="s">
        <v>137</v>
      </c>
      <c r="AU516" s="229" t="s">
        <v>82</v>
      </c>
      <c r="AY516" s="17" t="s">
        <v>134</v>
      </c>
      <c r="BE516" s="230">
        <f>IF(N516="základní",J516,0)</f>
        <v>0</v>
      </c>
      <c r="BF516" s="230">
        <f>IF(N516="snížená",J516,0)</f>
        <v>0</v>
      </c>
      <c r="BG516" s="230">
        <f>IF(N516="zákl. přenesená",J516,0)</f>
        <v>0</v>
      </c>
      <c r="BH516" s="230">
        <f>IF(N516="sníž. přenesená",J516,0)</f>
        <v>0</v>
      </c>
      <c r="BI516" s="230">
        <f>IF(N516="nulová",J516,0)</f>
        <v>0</v>
      </c>
      <c r="BJ516" s="17" t="s">
        <v>82</v>
      </c>
      <c r="BK516" s="230">
        <f>ROUND(I516*H516,2)</f>
        <v>0</v>
      </c>
      <c r="BL516" s="17" t="s">
        <v>684</v>
      </c>
      <c r="BM516" s="229" t="s">
        <v>695</v>
      </c>
    </row>
    <row r="517" s="2" customFormat="1">
      <c r="A517" s="38"/>
      <c r="B517" s="39"/>
      <c r="C517" s="40"/>
      <c r="D517" s="231" t="s">
        <v>144</v>
      </c>
      <c r="E517" s="40"/>
      <c r="F517" s="232" t="s">
        <v>694</v>
      </c>
      <c r="G517" s="40"/>
      <c r="H517" s="40"/>
      <c r="I517" s="233"/>
      <c r="J517" s="40"/>
      <c r="K517" s="40"/>
      <c r="L517" s="44"/>
      <c r="M517" s="234"/>
      <c r="N517" s="235"/>
      <c r="O517" s="91"/>
      <c r="P517" s="91"/>
      <c r="Q517" s="91"/>
      <c r="R517" s="91"/>
      <c r="S517" s="91"/>
      <c r="T517" s="92"/>
      <c r="U517" s="38"/>
      <c r="V517" s="38"/>
      <c r="W517" s="38"/>
      <c r="X517" s="38"/>
      <c r="Y517" s="38"/>
      <c r="Z517" s="38"/>
      <c r="AA517" s="38"/>
      <c r="AB517" s="38"/>
      <c r="AC517" s="38"/>
      <c r="AD517" s="38"/>
      <c r="AE517" s="38"/>
      <c r="AT517" s="17" t="s">
        <v>144</v>
      </c>
      <c r="AU517" s="17" t="s">
        <v>82</v>
      </c>
    </row>
    <row r="518" s="2" customFormat="1" ht="16.5" customHeight="1">
      <c r="A518" s="38"/>
      <c r="B518" s="39"/>
      <c r="C518" s="218" t="s">
        <v>696</v>
      </c>
      <c r="D518" s="218" t="s">
        <v>137</v>
      </c>
      <c r="E518" s="219" t="s">
        <v>697</v>
      </c>
      <c r="F518" s="220" t="s">
        <v>698</v>
      </c>
      <c r="G518" s="221" t="s">
        <v>638</v>
      </c>
      <c r="H518" s="222">
        <v>1</v>
      </c>
      <c r="I518" s="223"/>
      <c r="J518" s="224">
        <f>ROUND(I518*H518,2)</f>
        <v>0</v>
      </c>
      <c r="K518" s="220" t="s">
        <v>1</v>
      </c>
      <c r="L518" s="44"/>
      <c r="M518" s="225" t="s">
        <v>1</v>
      </c>
      <c r="N518" s="226" t="s">
        <v>39</v>
      </c>
      <c r="O518" s="91"/>
      <c r="P518" s="227">
        <f>O518*H518</f>
        <v>0</v>
      </c>
      <c r="Q518" s="227">
        <v>0</v>
      </c>
      <c r="R518" s="227">
        <f>Q518*H518</f>
        <v>0</v>
      </c>
      <c r="S518" s="227">
        <v>0</v>
      </c>
      <c r="T518" s="228">
        <f>S518*H518</f>
        <v>0</v>
      </c>
      <c r="U518" s="38"/>
      <c r="V518" s="38"/>
      <c r="W518" s="38"/>
      <c r="X518" s="38"/>
      <c r="Y518" s="38"/>
      <c r="Z518" s="38"/>
      <c r="AA518" s="38"/>
      <c r="AB518" s="38"/>
      <c r="AC518" s="38"/>
      <c r="AD518" s="38"/>
      <c r="AE518" s="38"/>
      <c r="AR518" s="229" t="s">
        <v>684</v>
      </c>
      <c r="AT518" s="229" t="s">
        <v>137</v>
      </c>
      <c r="AU518" s="229" t="s">
        <v>82</v>
      </c>
      <c r="AY518" s="17" t="s">
        <v>134</v>
      </c>
      <c r="BE518" s="230">
        <f>IF(N518="základní",J518,0)</f>
        <v>0</v>
      </c>
      <c r="BF518" s="230">
        <f>IF(N518="snížená",J518,0)</f>
        <v>0</v>
      </c>
      <c r="BG518" s="230">
        <f>IF(N518="zákl. přenesená",J518,0)</f>
        <v>0</v>
      </c>
      <c r="BH518" s="230">
        <f>IF(N518="sníž. přenesená",J518,0)</f>
        <v>0</v>
      </c>
      <c r="BI518" s="230">
        <f>IF(N518="nulová",J518,0)</f>
        <v>0</v>
      </c>
      <c r="BJ518" s="17" t="s">
        <v>82</v>
      </c>
      <c r="BK518" s="230">
        <f>ROUND(I518*H518,2)</f>
        <v>0</v>
      </c>
      <c r="BL518" s="17" t="s">
        <v>684</v>
      </c>
      <c r="BM518" s="229" t="s">
        <v>699</v>
      </c>
    </row>
    <row r="519" s="2" customFormat="1">
      <c r="A519" s="38"/>
      <c r="B519" s="39"/>
      <c r="C519" s="40"/>
      <c r="D519" s="231" t="s">
        <v>144</v>
      </c>
      <c r="E519" s="40"/>
      <c r="F519" s="232" t="s">
        <v>698</v>
      </c>
      <c r="G519" s="40"/>
      <c r="H519" s="40"/>
      <c r="I519" s="233"/>
      <c r="J519" s="40"/>
      <c r="K519" s="40"/>
      <c r="L519" s="44"/>
      <c r="M519" s="234"/>
      <c r="N519" s="235"/>
      <c r="O519" s="91"/>
      <c r="P519" s="91"/>
      <c r="Q519" s="91"/>
      <c r="R519" s="91"/>
      <c r="S519" s="91"/>
      <c r="T519" s="92"/>
      <c r="U519" s="38"/>
      <c r="V519" s="38"/>
      <c r="W519" s="38"/>
      <c r="X519" s="38"/>
      <c r="Y519" s="38"/>
      <c r="Z519" s="38"/>
      <c r="AA519" s="38"/>
      <c r="AB519" s="38"/>
      <c r="AC519" s="38"/>
      <c r="AD519" s="38"/>
      <c r="AE519" s="38"/>
      <c r="AT519" s="17" t="s">
        <v>144</v>
      </c>
      <c r="AU519" s="17" t="s">
        <v>82</v>
      </c>
    </row>
    <row r="520" s="2" customFormat="1" ht="16.5" customHeight="1">
      <c r="A520" s="38"/>
      <c r="B520" s="39"/>
      <c r="C520" s="218" t="s">
        <v>700</v>
      </c>
      <c r="D520" s="218" t="s">
        <v>137</v>
      </c>
      <c r="E520" s="219" t="s">
        <v>701</v>
      </c>
      <c r="F520" s="220" t="s">
        <v>702</v>
      </c>
      <c r="G520" s="221" t="s">
        <v>638</v>
      </c>
      <c r="H520" s="222">
        <v>1</v>
      </c>
      <c r="I520" s="223"/>
      <c r="J520" s="224">
        <f>ROUND(I520*H520,2)</f>
        <v>0</v>
      </c>
      <c r="K520" s="220" t="s">
        <v>1</v>
      </c>
      <c r="L520" s="44"/>
      <c r="M520" s="225" t="s">
        <v>1</v>
      </c>
      <c r="N520" s="226" t="s">
        <v>39</v>
      </c>
      <c r="O520" s="91"/>
      <c r="P520" s="227">
        <f>O520*H520</f>
        <v>0</v>
      </c>
      <c r="Q520" s="227">
        <v>0</v>
      </c>
      <c r="R520" s="227">
        <f>Q520*H520</f>
        <v>0</v>
      </c>
      <c r="S520" s="227">
        <v>0</v>
      </c>
      <c r="T520" s="228">
        <f>S520*H520</f>
        <v>0</v>
      </c>
      <c r="U520" s="38"/>
      <c r="V520" s="38"/>
      <c r="W520" s="38"/>
      <c r="X520" s="38"/>
      <c r="Y520" s="38"/>
      <c r="Z520" s="38"/>
      <c r="AA520" s="38"/>
      <c r="AB520" s="38"/>
      <c r="AC520" s="38"/>
      <c r="AD520" s="38"/>
      <c r="AE520" s="38"/>
      <c r="AR520" s="229" t="s">
        <v>684</v>
      </c>
      <c r="AT520" s="229" t="s">
        <v>137</v>
      </c>
      <c r="AU520" s="229" t="s">
        <v>82</v>
      </c>
      <c r="AY520" s="17" t="s">
        <v>134</v>
      </c>
      <c r="BE520" s="230">
        <f>IF(N520="základní",J520,0)</f>
        <v>0</v>
      </c>
      <c r="BF520" s="230">
        <f>IF(N520="snížená",J520,0)</f>
        <v>0</v>
      </c>
      <c r="BG520" s="230">
        <f>IF(N520="zákl. přenesená",J520,0)</f>
        <v>0</v>
      </c>
      <c r="BH520" s="230">
        <f>IF(N520="sníž. přenesená",J520,0)</f>
        <v>0</v>
      </c>
      <c r="BI520" s="230">
        <f>IF(N520="nulová",J520,0)</f>
        <v>0</v>
      </c>
      <c r="BJ520" s="17" t="s">
        <v>82</v>
      </c>
      <c r="BK520" s="230">
        <f>ROUND(I520*H520,2)</f>
        <v>0</v>
      </c>
      <c r="BL520" s="17" t="s">
        <v>684</v>
      </c>
      <c r="BM520" s="229" t="s">
        <v>703</v>
      </c>
    </row>
    <row r="521" s="2" customFormat="1">
      <c r="A521" s="38"/>
      <c r="B521" s="39"/>
      <c r="C521" s="40"/>
      <c r="D521" s="231" t="s">
        <v>144</v>
      </c>
      <c r="E521" s="40"/>
      <c r="F521" s="232" t="s">
        <v>702</v>
      </c>
      <c r="G521" s="40"/>
      <c r="H521" s="40"/>
      <c r="I521" s="233"/>
      <c r="J521" s="40"/>
      <c r="K521" s="40"/>
      <c r="L521" s="44"/>
      <c r="M521" s="234"/>
      <c r="N521" s="235"/>
      <c r="O521" s="91"/>
      <c r="P521" s="91"/>
      <c r="Q521" s="91"/>
      <c r="R521" s="91"/>
      <c r="S521" s="91"/>
      <c r="T521" s="92"/>
      <c r="U521" s="38"/>
      <c r="V521" s="38"/>
      <c r="W521" s="38"/>
      <c r="X521" s="38"/>
      <c r="Y521" s="38"/>
      <c r="Z521" s="38"/>
      <c r="AA521" s="38"/>
      <c r="AB521" s="38"/>
      <c r="AC521" s="38"/>
      <c r="AD521" s="38"/>
      <c r="AE521" s="38"/>
      <c r="AT521" s="17" t="s">
        <v>144</v>
      </c>
      <c r="AU521" s="17" t="s">
        <v>82</v>
      </c>
    </row>
    <row r="522" s="12" customFormat="1" ht="25.92" customHeight="1">
      <c r="A522" s="12"/>
      <c r="B522" s="202"/>
      <c r="C522" s="203"/>
      <c r="D522" s="204" t="s">
        <v>73</v>
      </c>
      <c r="E522" s="205" t="s">
        <v>704</v>
      </c>
      <c r="F522" s="205" t="s">
        <v>705</v>
      </c>
      <c r="G522" s="203"/>
      <c r="H522" s="203"/>
      <c r="I522" s="206"/>
      <c r="J522" s="207">
        <f>BK522</f>
        <v>0</v>
      </c>
      <c r="K522" s="203"/>
      <c r="L522" s="208"/>
      <c r="M522" s="209"/>
      <c r="N522" s="210"/>
      <c r="O522" s="210"/>
      <c r="P522" s="211">
        <f>SUM(P523:P525)</f>
        <v>0</v>
      </c>
      <c r="Q522" s="210"/>
      <c r="R522" s="211">
        <f>SUM(R523:R525)</f>
        <v>0</v>
      </c>
      <c r="S522" s="210"/>
      <c r="T522" s="212">
        <f>SUM(T523:T525)</f>
        <v>0</v>
      </c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R522" s="213" t="s">
        <v>369</v>
      </c>
      <c r="AT522" s="214" t="s">
        <v>73</v>
      </c>
      <c r="AU522" s="214" t="s">
        <v>74</v>
      </c>
      <c r="AY522" s="213" t="s">
        <v>134</v>
      </c>
      <c r="BK522" s="215">
        <f>SUM(BK523:BK525)</f>
        <v>0</v>
      </c>
    </row>
    <row r="523" s="2" customFormat="1" ht="16.5" customHeight="1">
      <c r="A523" s="38"/>
      <c r="B523" s="39"/>
      <c r="C523" s="218" t="s">
        <v>706</v>
      </c>
      <c r="D523" s="218" t="s">
        <v>137</v>
      </c>
      <c r="E523" s="219" t="s">
        <v>707</v>
      </c>
      <c r="F523" s="220" t="s">
        <v>708</v>
      </c>
      <c r="G523" s="221" t="s">
        <v>638</v>
      </c>
      <c r="H523" s="222">
        <v>1</v>
      </c>
      <c r="I523" s="223"/>
      <c r="J523" s="224">
        <f>ROUND(I523*H523,2)</f>
        <v>0</v>
      </c>
      <c r="K523" s="220" t="s">
        <v>709</v>
      </c>
      <c r="L523" s="44"/>
      <c r="M523" s="225" t="s">
        <v>1</v>
      </c>
      <c r="N523" s="226" t="s">
        <v>39</v>
      </c>
      <c r="O523" s="91"/>
      <c r="P523" s="227">
        <f>O523*H523</f>
        <v>0</v>
      </c>
      <c r="Q523" s="227">
        <v>0</v>
      </c>
      <c r="R523" s="227">
        <f>Q523*H523</f>
        <v>0</v>
      </c>
      <c r="S523" s="227">
        <v>0</v>
      </c>
      <c r="T523" s="228">
        <f>S523*H523</f>
        <v>0</v>
      </c>
      <c r="U523" s="38"/>
      <c r="V523" s="38"/>
      <c r="W523" s="38"/>
      <c r="X523" s="38"/>
      <c r="Y523" s="38"/>
      <c r="Z523" s="38"/>
      <c r="AA523" s="38"/>
      <c r="AB523" s="38"/>
      <c r="AC523" s="38"/>
      <c r="AD523" s="38"/>
      <c r="AE523" s="38"/>
      <c r="AR523" s="229" t="s">
        <v>710</v>
      </c>
      <c r="AT523" s="229" t="s">
        <v>137</v>
      </c>
      <c r="AU523" s="229" t="s">
        <v>82</v>
      </c>
      <c r="AY523" s="17" t="s">
        <v>134</v>
      </c>
      <c r="BE523" s="230">
        <f>IF(N523="základní",J523,0)</f>
        <v>0</v>
      </c>
      <c r="BF523" s="230">
        <f>IF(N523="snížená",J523,0)</f>
        <v>0</v>
      </c>
      <c r="BG523" s="230">
        <f>IF(N523="zákl. přenesená",J523,0)</f>
        <v>0</v>
      </c>
      <c r="BH523" s="230">
        <f>IF(N523="sníž. přenesená",J523,0)</f>
        <v>0</v>
      </c>
      <c r="BI523" s="230">
        <f>IF(N523="nulová",J523,0)</f>
        <v>0</v>
      </c>
      <c r="BJ523" s="17" t="s">
        <v>82</v>
      </c>
      <c r="BK523" s="230">
        <f>ROUND(I523*H523,2)</f>
        <v>0</v>
      </c>
      <c r="BL523" s="17" t="s">
        <v>710</v>
      </c>
      <c r="BM523" s="229" t="s">
        <v>711</v>
      </c>
    </row>
    <row r="524" s="2" customFormat="1">
      <c r="A524" s="38"/>
      <c r="B524" s="39"/>
      <c r="C524" s="40"/>
      <c r="D524" s="231" t="s">
        <v>144</v>
      </c>
      <c r="E524" s="40"/>
      <c r="F524" s="232" t="s">
        <v>708</v>
      </c>
      <c r="G524" s="40"/>
      <c r="H524" s="40"/>
      <c r="I524" s="233"/>
      <c r="J524" s="40"/>
      <c r="K524" s="40"/>
      <c r="L524" s="44"/>
      <c r="M524" s="234"/>
      <c r="N524" s="235"/>
      <c r="O524" s="91"/>
      <c r="P524" s="91"/>
      <c r="Q524" s="91"/>
      <c r="R524" s="91"/>
      <c r="S524" s="91"/>
      <c r="T524" s="92"/>
      <c r="U524" s="38"/>
      <c r="V524" s="38"/>
      <c r="W524" s="38"/>
      <c r="X524" s="38"/>
      <c r="Y524" s="38"/>
      <c r="Z524" s="38"/>
      <c r="AA524" s="38"/>
      <c r="AB524" s="38"/>
      <c r="AC524" s="38"/>
      <c r="AD524" s="38"/>
      <c r="AE524" s="38"/>
      <c r="AT524" s="17" t="s">
        <v>144</v>
      </c>
      <c r="AU524" s="17" t="s">
        <v>82</v>
      </c>
    </row>
    <row r="525" s="2" customFormat="1">
      <c r="A525" s="38"/>
      <c r="B525" s="39"/>
      <c r="C525" s="40"/>
      <c r="D525" s="236" t="s">
        <v>146</v>
      </c>
      <c r="E525" s="40"/>
      <c r="F525" s="237" t="s">
        <v>712</v>
      </c>
      <c r="G525" s="40"/>
      <c r="H525" s="40"/>
      <c r="I525" s="233"/>
      <c r="J525" s="40"/>
      <c r="K525" s="40"/>
      <c r="L525" s="44"/>
      <c r="M525" s="281"/>
      <c r="N525" s="282"/>
      <c r="O525" s="283"/>
      <c r="P525" s="283"/>
      <c r="Q525" s="283"/>
      <c r="R525" s="283"/>
      <c r="S525" s="283"/>
      <c r="T525" s="284"/>
      <c r="U525" s="38"/>
      <c r="V525" s="38"/>
      <c r="W525" s="38"/>
      <c r="X525" s="38"/>
      <c r="Y525" s="38"/>
      <c r="Z525" s="38"/>
      <c r="AA525" s="38"/>
      <c r="AB525" s="38"/>
      <c r="AC525" s="38"/>
      <c r="AD525" s="38"/>
      <c r="AE525" s="38"/>
      <c r="AT525" s="17" t="s">
        <v>146</v>
      </c>
      <c r="AU525" s="17" t="s">
        <v>82</v>
      </c>
    </row>
    <row r="526" s="2" customFormat="1" ht="6.96" customHeight="1">
      <c r="A526" s="38"/>
      <c r="B526" s="66"/>
      <c r="C526" s="67"/>
      <c r="D526" s="67"/>
      <c r="E526" s="67"/>
      <c r="F526" s="67"/>
      <c r="G526" s="67"/>
      <c r="H526" s="67"/>
      <c r="I526" s="67"/>
      <c r="J526" s="67"/>
      <c r="K526" s="67"/>
      <c r="L526" s="44"/>
      <c r="M526" s="38"/>
      <c r="O526" s="38"/>
      <c r="P526" s="38"/>
      <c r="Q526" s="38"/>
      <c r="R526" s="38"/>
      <c r="S526" s="38"/>
      <c r="T526" s="38"/>
      <c r="U526" s="38"/>
      <c r="V526" s="38"/>
      <c r="W526" s="38"/>
      <c r="X526" s="38"/>
      <c r="Y526" s="38"/>
      <c r="Z526" s="38"/>
      <c r="AA526" s="38"/>
      <c r="AB526" s="38"/>
      <c r="AC526" s="38"/>
      <c r="AD526" s="38"/>
      <c r="AE526" s="38"/>
    </row>
  </sheetData>
  <sheetProtection sheet="1" autoFilter="0" formatColumns="0" formatRows="0" objects="1" scenarios="1" spinCount="100000" saltValue="7wWUWNYFMpRHWfCaKpBoO0L/dKdolqis6fdurjWhTW2QO4Hc7b7CxMuAb6piTqsrdgxtINm+eoG6ETPIyi5WAg==" hashValue="31sUet309jrrAjtKkDHuSip24oMaiPoyjbISqxK0xt6+l9Y9GbdlfmoRSH7vuO8AfHvrJw+Ltysrq6+G3rmcEA==" algorithmName="SHA-512" password="CC35"/>
  <autoFilter ref="C135:K525"/>
  <mergeCells count="9">
    <mergeCell ref="E7:H7"/>
    <mergeCell ref="E9:H9"/>
    <mergeCell ref="E18:H18"/>
    <mergeCell ref="E27:H27"/>
    <mergeCell ref="E85:H85"/>
    <mergeCell ref="E87:H87"/>
    <mergeCell ref="E126:H126"/>
    <mergeCell ref="E128:H128"/>
    <mergeCell ref="L2:V2"/>
  </mergeCells>
  <hyperlinks>
    <hyperlink ref="F141" r:id="rId1" display="https://podminky.urs.cz/item/CS_URS_2023_02/111111101"/>
    <hyperlink ref="F146" r:id="rId2" display="https://podminky.urs.cz/item/CS_URS_2023_02/119003223"/>
    <hyperlink ref="F151" r:id="rId3" display="https://podminky.urs.cz/item/CS_URS_2023_02/119003224"/>
    <hyperlink ref="F160" r:id="rId4" display="https://podminky.urs.cz/item/CS_URS_2023_02/162211311"/>
    <hyperlink ref="F165" r:id="rId5" display="https://podminky.urs.cz/item/CS_URS_2023_02/162211319"/>
    <hyperlink ref="F170" r:id="rId6" display="https://podminky.urs.cz/item/CS_URS_2023_02/162301501"/>
    <hyperlink ref="F175" r:id="rId7" display="https://podminky.urs.cz/item/CS_URS_2023_02/162751117"/>
    <hyperlink ref="F180" r:id="rId8" display="https://podminky.urs.cz/item/CS_URS_2023_02/171201221"/>
    <hyperlink ref="F185" r:id="rId9" display="https://podminky.urs.cz/item/CS_URS_2023_02/171251201"/>
    <hyperlink ref="F190" r:id="rId10" display="https://podminky.urs.cz/item/CS_URS_2023_02/174111101"/>
    <hyperlink ref="F201" r:id="rId11" display="https://podminky.urs.cz/item/CS_URS_2023_02/181006115"/>
    <hyperlink ref="F209" r:id="rId12" display="https://podminky.urs.cz/item/CS_URS_2023_02/181111131"/>
    <hyperlink ref="F219" r:id="rId13" display="https://podminky.urs.cz/item/CS_URS_2023_02/181411121"/>
    <hyperlink ref="F232" r:id="rId14" display="https://podminky.urs.cz/item/CS_URS_2023_02/275313611"/>
    <hyperlink ref="F239" r:id="rId15" display="https://podminky.urs.cz/item/CS_URS_2023_02/348171143"/>
    <hyperlink ref="F249" r:id="rId16" display="https://podminky.urs.cz/item/CS_URS_2023_02/962032631"/>
    <hyperlink ref="F254" r:id="rId17" display="https://podminky.urs.cz/item/CS_URS_2023_02/966052111"/>
    <hyperlink ref="F258" r:id="rId18" display="https://podminky.urs.cz/item/CS_URS_2023_02/966003818"/>
    <hyperlink ref="F262" r:id="rId19" display="https://podminky.urs.cz/item/CS_URS_2023_02/966071711"/>
    <hyperlink ref="F265" r:id="rId20" display="https://podminky.urs.cz/item/CS_URS_2023_02/966072811"/>
    <hyperlink ref="F268" r:id="rId21" display="https://podminky.urs.cz/item/CS_URS_2023_02/966071822"/>
    <hyperlink ref="F272" r:id="rId22" display="https://podminky.urs.cz/item/CS_URS_2023_02/966073810"/>
    <hyperlink ref="F276" r:id="rId23" display="https://podminky.urs.cz/item/CS_URS_2023_02/966073811"/>
    <hyperlink ref="F279" r:id="rId24" display="https://podminky.urs.cz/item/CS_URS_2023_02/968062354"/>
    <hyperlink ref="F283" r:id="rId25" display="https://podminky.urs.cz/item/CS_URS_2023_02/968062355"/>
    <hyperlink ref="F289" r:id="rId26" display="https://podminky.urs.cz/item/CS_URS_2023_02/968062455"/>
    <hyperlink ref="F294" r:id="rId27" display="https://podminky.urs.cz/item/CS_URS_2023_02/976085411"/>
    <hyperlink ref="F299" r:id="rId28" display="https://podminky.urs.cz/item/CS_URS_2023_02/981011111"/>
    <hyperlink ref="F304" r:id="rId29" display="https://podminky.urs.cz/item/CS_URS_2023_02/981011313"/>
    <hyperlink ref="F315" r:id="rId30" display="https://podminky.urs.cz/item/CS_URS_2023_02/997006002"/>
    <hyperlink ref="F318" r:id="rId31" display="https://podminky.urs.cz/item/CS_URS_2023_02/997006004"/>
    <hyperlink ref="F322" r:id="rId32" display="https://podminky.urs.cz/item/CS_URS_2023_02/997006512"/>
    <hyperlink ref="F325" r:id="rId33" display="https://podminky.urs.cz/item/CS_URS_2023_02/997006519"/>
    <hyperlink ref="F338" r:id="rId34" display="https://podminky.urs.cz/item/CS_URS_2023_02/997013603"/>
    <hyperlink ref="F342" r:id="rId35" display="https://podminky.urs.cz/item/CS_URS_2023_02/997013635"/>
    <hyperlink ref="F347" r:id="rId36" display="https://podminky.urs.cz/item/CS_URS_2023_02/997013804"/>
    <hyperlink ref="F351" r:id="rId37" display="https://podminky.urs.cz/item/CS_URS_2023_02/997013811"/>
    <hyperlink ref="F355" r:id="rId38" display="https://podminky.urs.cz/item/CS_URS_2023_02/997013814"/>
    <hyperlink ref="F359" r:id="rId39" display="https://podminky.urs.cz/item/CS_URS_2023_02/997013821"/>
    <hyperlink ref="F366" r:id="rId40" display="https://podminky.urs.cz/item/CS_URS_2021_01/712300833"/>
    <hyperlink ref="F372" r:id="rId41" display="https://podminky.urs.cz/item/CS_URS_2023_02/725210821"/>
    <hyperlink ref="F376" r:id="rId42" display="https://podminky.urs.cz/item/CS_URS_2023_02/725530823"/>
    <hyperlink ref="F380" r:id="rId43" display="https://podminky.urs.cz/item/CS_URS_2023_02/741210843"/>
    <hyperlink ref="F383" r:id="rId44" display="https://podminky.urs.cz/item/CS_URS_2023_02/741211823"/>
    <hyperlink ref="F386" r:id="rId45" display="https://podminky.urs.cz/item/CS_URS_2023_02/741211827"/>
    <hyperlink ref="F389" r:id="rId46" display="https://podminky.urs.cz/item/CS_URS_2023_02/741371823"/>
    <hyperlink ref="F393" r:id="rId47" display="https://podminky.urs.cz/item/CS_URS_2023_02/762331812"/>
    <hyperlink ref="F412" r:id="rId48" display="https://podminky.urs.cz/item/CS_URS_2023_02/762341811"/>
    <hyperlink ref="F419" r:id="rId49" display="https://podminky.urs.cz/item/CS_URS_2023_02/762355802"/>
    <hyperlink ref="F423" r:id="rId50" display="https://podminky.urs.cz/item/CS_URS_2023_02/762822820"/>
    <hyperlink ref="F430" r:id="rId51" display="https://podminky.urs.cz/item/CS_URS_2023_02/762841812"/>
    <hyperlink ref="F435" r:id="rId52" display="https://podminky.urs.cz/item/CS_URS_2023_02/764001861"/>
    <hyperlink ref="F439" r:id="rId53" display="https://podminky.urs.cz/item/CS_URS_2023_02/764001881"/>
    <hyperlink ref="F443" r:id="rId54" display="https://podminky.urs.cz/item/CS_URS_2023_02/764002812"/>
    <hyperlink ref="F447" r:id="rId55" display="https://podminky.urs.cz/item/CS_URS_2023_02/764002821"/>
    <hyperlink ref="F450" r:id="rId56" display="https://podminky.urs.cz/item/CS_URS_2023_02/764002851"/>
    <hyperlink ref="F454" r:id="rId57" display="https://podminky.urs.cz/item/CS_URS_2023_02/764002881"/>
    <hyperlink ref="F458" r:id="rId58" display="https://podminky.urs.cz/item/CS_URS_2023_02/764004801"/>
    <hyperlink ref="F462" r:id="rId59" display="https://podminky.urs.cz/item/CS_URS_2023_02/764004861"/>
    <hyperlink ref="F467" r:id="rId60" display="https://podminky.urs.cz/item/CS_URS_2023_02/765131803"/>
    <hyperlink ref="F473" r:id="rId61" display="https://podminky.urs.cz/item/CS_URS_2023_02/765131843"/>
    <hyperlink ref="F483" r:id="rId62" display="https://podminky.urs.cz/item/CS_URS_2023_02/766421821"/>
    <hyperlink ref="F489" r:id="rId63" display="https://podminky.urs.cz/item/CS_URS_2023_02/766421822"/>
    <hyperlink ref="F496" r:id="rId64" display="https://podminky.urs.cz/item/CS_URS_2023_02/776201812"/>
    <hyperlink ref="F501" r:id="rId65" display="https://podminky.urs.cz/item/CS_URS_2023_02/787600801"/>
    <hyperlink ref="F505" r:id="rId66" display="https://podminky.urs.cz/item/CS_URS_2023_02/787600802"/>
    <hyperlink ref="F525" r:id="rId67" display="https://podminky.urs.cz/item/CS_URS_2023_01/030001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68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7" t="s">
        <v>87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20"/>
      <c r="AT3" s="17" t="s">
        <v>84</v>
      </c>
    </row>
    <row r="4" s="1" customFormat="1" ht="24.96" customHeight="1">
      <c r="B4" s="20"/>
      <c r="D4" s="138" t="s">
        <v>88</v>
      </c>
      <c r="L4" s="20"/>
      <c r="M4" s="139" t="s">
        <v>10</v>
      </c>
      <c r="AT4" s="17" t="s">
        <v>4</v>
      </c>
    </row>
    <row r="5" s="1" customFormat="1" ht="6.96" customHeight="1">
      <c r="B5" s="20"/>
      <c r="L5" s="20"/>
    </row>
    <row r="6" s="1" customFormat="1" ht="12" customHeight="1">
      <c r="B6" s="20"/>
      <c r="D6" s="140" t="s">
        <v>16</v>
      </c>
      <c r="L6" s="20"/>
    </row>
    <row r="7" s="1" customFormat="1" ht="16.5" customHeight="1">
      <c r="B7" s="20"/>
      <c r="E7" s="141" t="str">
        <f>'Rekapitulace stavby'!K6</f>
        <v>Demolice_Jičín, Svor</v>
      </c>
      <c r="F7" s="140"/>
      <c r="G7" s="140"/>
      <c r="H7" s="140"/>
      <c r="L7" s="20"/>
    </row>
    <row r="8" s="2" customFormat="1" ht="12" customHeight="1">
      <c r="A8" s="38"/>
      <c r="B8" s="44"/>
      <c r="C8" s="38"/>
      <c r="D8" s="140" t="s">
        <v>89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2" t="s">
        <v>713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18</v>
      </c>
      <c r="E11" s="38"/>
      <c r="F11" s="143" t="s">
        <v>1</v>
      </c>
      <c r="G11" s="38"/>
      <c r="H11" s="38"/>
      <c r="I11" s="140" t="s">
        <v>19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20</v>
      </c>
      <c r="E12" s="38"/>
      <c r="F12" s="143" t="s">
        <v>714</v>
      </c>
      <c r="G12" s="38"/>
      <c r="H12" s="38"/>
      <c r="I12" s="140" t="s">
        <v>22</v>
      </c>
      <c r="J12" s="144" t="str">
        <f>'Rekapitulace stavby'!AN8</f>
        <v>17. 10. 2023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24</v>
      </c>
      <c r="E14" s="38"/>
      <c r="F14" s="38"/>
      <c r="G14" s="38"/>
      <c r="H14" s="38"/>
      <c r="I14" s="140" t="s">
        <v>25</v>
      </c>
      <c r="J14" s="143" t="s">
        <v>1</v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">
        <v>26</v>
      </c>
      <c r="F15" s="38"/>
      <c r="G15" s="38"/>
      <c r="H15" s="38"/>
      <c r="I15" s="140" t="s">
        <v>27</v>
      </c>
      <c r="J15" s="143" t="s">
        <v>1</v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28</v>
      </c>
      <c r="E17" s="38"/>
      <c r="F17" s="38"/>
      <c r="G17" s="38"/>
      <c r="H17" s="38"/>
      <c r="I17" s="140" t="s">
        <v>25</v>
      </c>
      <c r="J17" s="33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3" t="str">
        <f>'Rekapitulace stavby'!E14</f>
        <v>Vyplň údaj</v>
      </c>
      <c r="F18" s="143"/>
      <c r="G18" s="143"/>
      <c r="H18" s="143"/>
      <c r="I18" s="140" t="s">
        <v>27</v>
      </c>
      <c r="J18" s="33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30</v>
      </c>
      <c r="E20" s="38"/>
      <c r="F20" s="38"/>
      <c r="G20" s="38"/>
      <c r="H20" s="38"/>
      <c r="I20" s="140" t="s">
        <v>25</v>
      </c>
      <c r="J20" s="143" t="s">
        <v>1</v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">
        <v>26</v>
      </c>
      <c r="F21" s="38"/>
      <c r="G21" s="38"/>
      <c r="H21" s="38"/>
      <c r="I21" s="140" t="s">
        <v>27</v>
      </c>
      <c r="J21" s="143" t="s">
        <v>1</v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32</v>
      </c>
      <c r="E23" s="38"/>
      <c r="F23" s="38"/>
      <c r="G23" s="38"/>
      <c r="H23" s="38"/>
      <c r="I23" s="140" t="s">
        <v>25</v>
      </c>
      <c r="J23" s="143" t="s">
        <v>1</v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">
        <v>26</v>
      </c>
      <c r="F24" s="38"/>
      <c r="G24" s="38"/>
      <c r="H24" s="38"/>
      <c r="I24" s="140" t="s">
        <v>27</v>
      </c>
      <c r="J24" s="143" t="s">
        <v>1</v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33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34</v>
      </c>
      <c r="E30" s="38"/>
      <c r="F30" s="38"/>
      <c r="G30" s="38"/>
      <c r="H30" s="38"/>
      <c r="I30" s="38"/>
      <c r="J30" s="151">
        <f>ROUND(J134,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36</v>
      </c>
      <c r="G32" s="38"/>
      <c r="H32" s="38"/>
      <c r="I32" s="152" t="s">
        <v>35</v>
      </c>
      <c r="J32" s="152" t="s">
        <v>37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38</v>
      </c>
      <c r="E33" s="140" t="s">
        <v>39</v>
      </c>
      <c r="F33" s="154">
        <f>ROUND((SUM(BE134:BE538)),  2)</f>
        <v>0</v>
      </c>
      <c r="G33" s="38"/>
      <c r="H33" s="38"/>
      <c r="I33" s="155">
        <v>0.20999999999999999</v>
      </c>
      <c r="J33" s="154">
        <f>ROUND(((SUM(BE134:BE538))*I33),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40</v>
      </c>
      <c r="F34" s="154">
        <f>ROUND((SUM(BF134:BF538)),  2)</f>
        <v>0</v>
      </c>
      <c r="G34" s="38"/>
      <c r="H34" s="38"/>
      <c r="I34" s="155">
        <v>0.14999999999999999</v>
      </c>
      <c r="J34" s="154">
        <f>ROUND(((SUM(BF134:BF538))*I34),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41</v>
      </c>
      <c r="F35" s="154">
        <f>ROUND((SUM(BG134:BG538)),  2)</f>
        <v>0</v>
      </c>
      <c r="G35" s="38"/>
      <c r="H35" s="38"/>
      <c r="I35" s="155">
        <v>0.20999999999999999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42</v>
      </c>
      <c r="F36" s="154">
        <f>ROUND((SUM(BH134:BH538)),  2)</f>
        <v>0</v>
      </c>
      <c r="G36" s="38"/>
      <c r="H36" s="38"/>
      <c r="I36" s="155">
        <v>0.14999999999999999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43</v>
      </c>
      <c r="F37" s="154">
        <f>ROUND((SUM(BI134:BI538)),  2)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44</v>
      </c>
      <c r="E39" s="158"/>
      <c r="F39" s="158"/>
      <c r="G39" s="159" t="s">
        <v>45</v>
      </c>
      <c r="H39" s="160" t="s">
        <v>46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0"/>
      <c r="L41" s="20"/>
    </row>
    <row r="42" s="1" customFormat="1" ht="14.4" customHeight="1">
      <c r="B42" s="20"/>
      <c r="L42" s="20"/>
    </row>
    <row r="43" s="1" customFormat="1" ht="14.4" customHeight="1">
      <c r="B43" s="20"/>
      <c r="L43" s="20"/>
    </row>
    <row r="44" s="1" customFormat="1" ht="14.4" customHeight="1">
      <c r="B44" s="20"/>
      <c r="L44" s="20"/>
    </row>
    <row r="45" s="1" customFormat="1" ht="14.4" customHeight="1">
      <c r="B45" s="20"/>
      <c r="L45" s="20"/>
    </row>
    <row r="46" s="1" customFormat="1" ht="14.4" customHeight="1">
      <c r="B46" s="20"/>
      <c r="L46" s="20"/>
    </row>
    <row r="47" s="1" customFormat="1" ht="14.4" customHeight="1">
      <c r="B47" s="20"/>
      <c r="L47" s="20"/>
    </row>
    <row r="48" s="1" customFormat="1" ht="14.4" customHeight="1">
      <c r="B48" s="20"/>
      <c r="L48" s="20"/>
    </row>
    <row r="49" s="1" customFormat="1" ht="14.4" customHeight="1">
      <c r="B49" s="20"/>
      <c r="L49" s="20"/>
    </row>
    <row r="50" s="2" customFormat="1" ht="14.4" customHeight="1">
      <c r="B50" s="63"/>
      <c r="D50" s="163" t="s">
        <v>47</v>
      </c>
      <c r="E50" s="164"/>
      <c r="F50" s="164"/>
      <c r="G50" s="163" t="s">
        <v>48</v>
      </c>
      <c r="H50" s="164"/>
      <c r="I50" s="164"/>
      <c r="J50" s="164"/>
      <c r="K50" s="164"/>
      <c r="L50" s="63"/>
    </row>
    <row r="51">
      <c r="B51" s="20"/>
      <c r="L51" s="20"/>
    </row>
    <row r="52">
      <c r="B52" s="20"/>
      <c r="L52" s="20"/>
    </row>
    <row r="53">
      <c r="B53" s="20"/>
      <c r="L53" s="20"/>
    </row>
    <row r="54">
      <c r="B54" s="20"/>
      <c r="L54" s="20"/>
    </row>
    <row r="55">
      <c r="B55" s="20"/>
      <c r="L55" s="20"/>
    </row>
    <row r="56">
      <c r="B56" s="20"/>
      <c r="L56" s="20"/>
    </row>
    <row r="57">
      <c r="B57" s="20"/>
      <c r="L57" s="20"/>
    </row>
    <row r="58">
      <c r="B58" s="20"/>
      <c r="L58" s="20"/>
    </row>
    <row r="59">
      <c r="B59" s="20"/>
      <c r="L59" s="20"/>
    </row>
    <row r="60">
      <c r="B60" s="20"/>
      <c r="L60" s="20"/>
    </row>
    <row r="61" s="2" customFormat="1">
      <c r="A61" s="38"/>
      <c r="B61" s="44"/>
      <c r="C61" s="38"/>
      <c r="D61" s="165" t="s">
        <v>49</v>
      </c>
      <c r="E61" s="166"/>
      <c r="F61" s="167" t="s">
        <v>50</v>
      </c>
      <c r="G61" s="165" t="s">
        <v>49</v>
      </c>
      <c r="H61" s="166"/>
      <c r="I61" s="166"/>
      <c r="J61" s="168" t="s">
        <v>50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0"/>
      <c r="L62" s="20"/>
    </row>
    <row r="63">
      <c r="B63" s="20"/>
      <c r="L63" s="20"/>
    </row>
    <row r="64">
      <c r="B64" s="20"/>
      <c r="L64" s="20"/>
    </row>
    <row r="65" s="2" customFormat="1">
      <c r="A65" s="38"/>
      <c r="B65" s="44"/>
      <c r="C65" s="38"/>
      <c r="D65" s="163" t="s">
        <v>51</v>
      </c>
      <c r="E65" s="169"/>
      <c r="F65" s="169"/>
      <c r="G65" s="163" t="s">
        <v>52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0"/>
      <c r="L66" s="20"/>
    </row>
    <row r="67">
      <c r="B67" s="20"/>
      <c r="L67" s="20"/>
    </row>
    <row r="68">
      <c r="B68" s="20"/>
      <c r="L68" s="20"/>
    </row>
    <row r="69">
      <c r="B69" s="20"/>
      <c r="L69" s="20"/>
    </row>
    <row r="70">
      <c r="B70" s="20"/>
      <c r="L70" s="20"/>
    </row>
    <row r="71">
      <c r="B71" s="20"/>
      <c r="L71" s="20"/>
    </row>
    <row r="72">
      <c r="B72" s="20"/>
      <c r="L72" s="20"/>
    </row>
    <row r="73">
      <c r="B73" s="20"/>
      <c r="L73" s="20"/>
    </row>
    <row r="74">
      <c r="B74" s="20"/>
      <c r="L74" s="20"/>
    </row>
    <row r="75">
      <c r="B75" s="20"/>
      <c r="L75" s="20"/>
    </row>
    <row r="76" s="2" customFormat="1">
      <c r="A76" s="38"/>
      <c r="B76" s="44"/>
      <c r="C76" s="38"/>
      <c r="D76" s="165" t="s">
        <v>49</v>
      </c>
      <c r="E76" s="166"/>
      <c r="F76" s="167" t="s">
        <v>50</v>
      </c>
      <c r="G76" s="165" t="s">
        <v>49</v>
      </c>
      <c r="H76" s="166"/>
      <c r="I76" s="166"/>
      <c r="J76" s="168" t="s">
        <v>50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94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74" t="str">
        <f>E7</f>
        <v>Demolice_Jičín, Svor</v>
      </c>
      <c r="F85" s="32"/>
      <c r="G85" s="32"/>
      <c r="H85" s="32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89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>02 - Svor - demolice provozních budov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40"/>
      <c r="E89" s="40"/>
      <c r="F89" s="27" t="str">
        <f>F12</f>
        <v>Svor</v>
      </c>
      <c r="G89" s="40"/>
      <c r="H89" s="40"/>
      <c r="I89" s="32" t="s">
        <v>22</v>
      </c>
      <c r="J89" s="79" t="str">
        <f>IF(J12="","",J12)</f>
        <v>17. 10. 2023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2" t="s">
        <v>24</v>
      </c>
      <c r="D91" s="40"/>
      <c r="E91" s="40"/>
      <c r="F91" s="27" t="str">
        <f>E15</f>
        <v xml:space="preserve"> </v>
      </c>
      <c r="G91" s="40"/>
      <c r="H91" s="40"/>
      <c r="I91" s="32" t="s">
        <v>30</v>
      </c>
      <c r="J91" s="36" t="str">
        <f>E21</f>
        <v xml:space="preserve"> 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28</v>
      </c>
      <c r="D92" s="40"/>
      <c r="E92" s="40"/>
      <c r="F92" s="27" t="str">
        <f>IF(E18="","",E18)</f>
        <v>Vyplň údaj</v>
      </c>
      <c r="G92" s="40"/>
      <c r="H92" s="40"/>
      <c r="I92" s="32" t="s">
        <v>32</v>
      </c>
      <c r="J92" s="36" t="str">
        <f>E24</f>
        <v xml:space="preserve"> 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95</v>
      </c>
      <c r="D94" s="176"/>
      <c r="E94" s="176"/>
      <c r="F94" s="176"/>
      <c r="G94" s="176"/>
      <c r="H94" s="176"/>
      <c r="I94" s="176"/>
      <c r="J94" s="177" t="s">
        <v>96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97</v>
      </c>
      <c r="D96" s="40"/>
      <c r="E96" s="40"/>
      <c r="F96" s="40"/>
      <c r="G96" s="40"/>
      <c r="H96" s="40"/>
      <c r="I96" s="40"/>
      <c r="J96" s="110">
        <f>J134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7" t="s">
        <v>98</v>
      </c>
    </row>
    <row r="97" s="9" customFormat="1" ht="24.96" customHeight="1">
      <c r="A97" s="9"/>
      <c r="B97" s="179"/>
      <c r="C97" s="180"/>
      <c r="D97" s="181" t="s">
        <v>99</v>
      </c>
      <c r="E97" s="182"/>
      <c r="F97" s="182"/>
      <c r="G97" s="182"/>
      <c r="H97" s="182"/>
      <c r="I97" s="182"/>
      <c r="J97" s="183">
        <f>J135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5"/>
      <c r="C98" s="186"/>
      <c r="D98" s="187" t="s">
        <v>100</v>
      </c>
      <c r="E98" s="188"/>
      <c r="F98" s="188"/>
      <c r="G98" s="188"/>
      <c r="H98" s="188"/>
      <c r="I98" s="188"/>
      <c r="J98" s="189">
        <f>J136</f>
        <v>0</v>
      </c>
      <c r="K98" s="186"/>
      <c r="L98" s="19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5"/>
      <c r="C99" s="186"/>
      <c r="D99" s="187" t="s">
        <v>105</v>
      </c>
      <c r="E99" s="188"/>
      <c r="F99" s="188"/>
      <c r="G99" s="188"/>
      <c r="H99" s="188"/>
      <c r="I99" s="188"/>
      <c r="J99" s="189">
        <f>J184</f>
        <v>0</v>
      </c>
      <c r="K99" s="186"/>
      <c r="L99" s="19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5"/>
      <c r="C100" s="186"/>
      <c r="D100" s="187" t="s">
        <v>103</v>
      </c>
      <c r="E100" s="188"/>
      <c r="F100" s="188"/>
      <c r="G100" s="188"/>
      <c r="H100" s="188"/>
      <c r="I100" s="188"/>
      <c r="J100" s="189">
        <f>J193</f>
        <v>0</v>
      </c>
      <c r="K100" s="186"/>
      <c r="L100" s="19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5"/>
      <c r="C101" s="186"/>
      <c r="D101" s="187" t="s">
        <v>106</v>
      </c>
      <c r="E101" s="188"/>
      <c r="F101" s="188"/>
      <c r="G101" s="188"/>
      <c r="H101" s="188"/>
      <c r="I101" s="188"/>
      <c r="J101" s="189">
        <f>J266</f>
        <v>0</v>
      </c>
      <c r="K101" s="186"/>
      <c r="L101" s="19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9" customFormat="1" ht="24.96" customHeight="1">
      <c r="A102" s="9"/>
      <c r="B102" s="179"/>
      <c r="C102" s="180"/>
      <c r="D102" s="181" t="s">
        <v>107</v>
      </c>
      <c r="E102" s="182"/>
      <c r="F102" s="182"/>
      <c r="G102" s="182"/>
      <c r="H102" s="182"/>
      <c r="I102" s="182"/>
      <c r="J102" s="183">
        <f>J296</f>
        <v>0</v>
      </c>
      <c r="K102" s="180"/>
      <c r="L102" s="184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10" customFormat="1" ht="19.92" customHeight="1">
      <c r="A103" s="10"/>
      <c r="B103" s="185"/>
      <c r="C103" s="186"/>
      <c r="D103" s="187" t="s">
        <v>108</v>
      </c>
      <c r="E103" s="188"/>
      <c r="F103" s="188"/>
      <c r="G103" s="188"/>
      <c r="H103" s="188"/>
      <c r="I103" s="188"/>
      <c r="J103" s="189">
        <f>J297</f>
        <v>0</v>
      </c>
      <c r="K103" s="186"/>
      <c r="L103" s="19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85"/>
      <c r="C104" s="186"/>
      <c r="D104" s="187" t="s">
        <v>715</v>
      </c>
      <c r="E104" s="188"/>
      <c r="F104" s="188"/>
      <c r="G104" s="188"/>
      <c r="H104" s="188"/>
      <c r="I104" s="188"/>
      <c r="J104" s="189">
        <f>J304</f>
        <v>0</v>
      </c>
      <c r="K104" s="186"/>
      <c r="L104" s="19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85"/>
      <c r="C105" s="186"/>
      <c r="D105" s="187" t="s">
        <v>716</v>
      </c>
      <c r="E105" s="188"/>
      <c r="F105" s="188"/>
      <c r="G105" s="188"/>
      <c r="H105" s="188"/>
      <c r="I105" s="188"/>
      <c r="J105" s="189">
        <f>J310</f>
        <v>0</v>
      </c>
      <c r="K105" s="186"/>
      <c r="L105" s="19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85"/>
      <c r="C106" s="186"/>
      <c r="D106" s="187" t="s">
        <v>109</v>
      </c>
      <c r="E106" s="188"/>
      <c r="F106" s="188"/>
      <c r="G106" s="188"/>
      <c r="H106" s="188"/>
      <c r="I106" s="188"/>
      <c r="J106" s="189">
        <f>J334</f>
        <v>0</v>
      </c>
      <c r="K106" s="186"/>
      <c r="L106" s="19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85"/>
      <c r="C107" s="186"/>
      <c r="D107" s="187" t="s">
        <v>110</v>
      </c>
      <c r="E107" s="188"/>
      <c r="F107" s="188"/>
      <c r="G107" s="188"/>
      <c r="H107" s="188"/>
      <c r="I107" s="188"/>
      <c r="J107" s="189">
        <f>J369</f>
        <v>0</v>
      </c>
      <c r="K107" s="186"/>
      <c r="L107" s="19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85"/>
      <c r="C108" s="186"/>
      <c r="D108" s="187" t="s">
        <v>111</v>
      </c>
      <c r="E108" s="188"/>
      <c r="F108" s="188"/>
      <c r="G108" s="188"/>
      <c r="H108" s="188"/>
      <c r="I108" s="188"/>
      <c r="J108" s="189">
        <f>J385</f>
        <v>0</v>
      </c>
      <c r="K108" s="186"/>
      <c r="L108" s="19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85"/>
      <c r="C109" s="186"/>
      <c r="D109" s="187" t="s">
        <v>112</v>
      </c>
      <c r="E109" s="188"/>
      <c r="F109" s="188"/>
      <c r="G109" s="188"/>
      <c r="H109" s="188"/>
      <c r="I109" s="188"/>
      <c r="J109" s="189">
        <f>J434</f>
        <v>0</v>
      </c>
      <c r="K109" s="186"/>
      <c r="L109" s="19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85"/>
      <c r="C110" s="186"/>
      <c r="D110" s="187" t="s">
        <v>114</v>
      </c>
      <c r="E110" s="188"/>
      <c r="F110" s="188"/>
      <c r="G110" s="188"/>
      <c r="H110" s="188"/>
      <c r="I110" s="188"/>
      <c r="J110" s="189">
        <f>J459</f>
        <v>0</v>
      </c>
      <c r="K110" s="186"/>
      <c r="L110" s="19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85"/>
      <c r="C111" s="186"/>
      <c r="D111" s="187" t="s">
        <v>115</v>
      </c>
      <c r="E111" s="188"/>
      <c r="F111" s="188"/>
      <c r="G111" s="188"/>
      <c r="H111" s="188"/>
      <c r="I111" s="188"/>
      <c r="J111" s="189">
        <f>J493</f>
        <v>0</v>
      </c>
      <c r="K111" s="186"/>
      <c r="L111" s="19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9.92" customHeight="1">
      <c r="A112" s="10"/>
      <c r="B112" s="185"/>
      <c r="C112" s="186"/>
      <c r="D112" s="187" t="s">
        <v>717</v>
      </c>
      <c r="E112" s="188"/>
      <c r="F112" s="188"/>
      <c r="G112" s="188"/>
      <c r="H112" s="188"/>
      <c r="I112" s="188"/>
      <c r="J112" s="189">
        <f>J509</f>
        <v>0</v>
      </c>
      <c r="K112" s="186"/>
      <c r="L112" s="19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9" customFormat="1" ht="24.96" customHeight="1">
      <c r="A113" s="9"/>
      <c r="B113" s="179"/>
      <c r="C113" s="180"/>
      <c r="D113" s="181" t="s">
        <v>117</v>
      </c>
      <c r="E113" s="182"/>
      <c r="F113" s="182"/>
      <c r="G113" s="182"/>
      <c r="H113" s="182"/>
      <c r="I113" s="182"/>
      <c r="J113" s="183">
        <f>J515</f>
        <v>0</v>
      </c>
      <c r="K113" s="180"/>
      <c r="L113" s="184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</row>
    <row r="114" s="9" customFormat="1" ht="24.96" customHeight="1">
      <c r="A114" s="9"/>
      <c r="B114" s="179"/>
      <c r="C114" s="180"/>
      <c r="D114" s="181" t="s">
        <v>118</v>
      </c>
      <c r="E114" s="182"/>
      <c r="F114" s="182"/>
      <c r="G114" s="182"/>
      <c r="H114" s="182"/>
      <c r="I114" s="182"/>
      <c r="J114" s="183">
        <f>J532</f>
        <v>0</v>
      </c>
      <c r="K114" s="180"/>
      <c r="L114" s="184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</row>
    <row r="115" s="2" customFormat="1" ht="21.84" customHeight="1">
      <c r="A115" s="38"/>
      <c r="B115" s="39"/>
      <c r="C115" s="40"/>
      <c r="D115" s="40"/>
      <c r="E115" s="40"/>
      <c r="F115" s="40"/>
      <c r="G115" s="40"/>
      <c r="H115" s="40"/>
      <c r="I115" s="40"/>
      <c r="J115" s="40"/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66"/>
      <c r="C116" s="67"/>
      <c r="D116" s="67"/>
      <c r="E116" s="67"/>
      <c r="F116" s="67"/>
      <c r="G116" s="67"/>
      <c r="H116" s="67"/>
      <c r="I116" s="67"/>
      <c r="J116" s="67"/>
      <c r="K116" s="67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20" s="2" customFormat="1" ht="6.96" customHeight="1">
      <c r="A120" s="38"/>
      <c r="B120" s="68"/>
      <c r="C120" s="69"/>
      <c r="D120" s="69"/>
      <c r="E120" s="69"/>
      <c r="F120" s="69"/>
      <c r="G120" s="69"/>
      <c r="H120" s="69"/>
      <c r="I120" s="69"/>
      <c r="J120" s="69"/>
      <c r="K120" s="69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24.96" customHeight="1">
      <c r="A121" s="38"/>
      <c r="B121" s="39"/>
      <c r="C121" s="23" t="s">
        <v>119</v>
      </c>
      <c r="D121" s="40"/>
      <c r="E121" s="40"/>
      <c r="F121" s="40"/>
      <c r="G121" s="40"/>
      <c r="H121" s="40"/>
      <c r="I121" s="40"/>
      <c r="J121" s="40"/>
      <c r="K121" s="40"/>
      <c r="L121" s="63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6.96" customHeight="1">
      <c r="A122" s="38"/>
      <c r="B122" s="39"/>
      <c r="C122" s="40"/>
      <c r="D122" s="40"/>
      <c r="E122" s="40"/>
      <c r="F122" s="40"/>
      <c r="G122" s="40"/>
      <c r="H122" s="40"/>
      <c r="I122" s="40"/>
      <c r="J122" s="40"/>
      <c r="K122" s="40"/>
      <c r="L122" s="63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16</v>
      </c>
      <c r="D123" s="40"/>
      <c r="E123" s="40"/>
      <c r="F123" s="40"/>
      <c r="G123" s="40"/>
      <c r="H123" s="40"/>
      <c r="I123" s="40"/>
      <c r="J123" s="40"/>
      <c r="K123" s="40"/>
      <c r="L123" s="63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40"/>
      <c r="D124" s="40"/>
      <c r="E124" s="174" t="str">
        <f>E7</f>
        <v>Demolice_Jičín, Svor</v>
      </c>
      <c r="F124" s="32"/>
      <c r="G124" s="32"/>
      <c r="H124" s="32"/>
      <c r="I124" s="40"/>
      <c r="J124" s="40"/>
      <c r="K124" s="40"/>
      <c r="L124" s="63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2" customHeight="1">
      <c r="A125" s="38"/>
      <c r="B125" s="39"/>
      <c r="C125" s="32" t="s">
        <v>89</v>
      </c>
      <c r="D125" s="40"/>
      <c r="E125" s="40"/>
      <c r="F125" s="40"/>
      <c r="G125" s="40"/>
      <c r="H125" s="40"/>
      <c r="I125" s="40"/>
      <c r="J125" s="40"/>
      <c r="K125" s="40"/>
      <c r="L125" s="63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6.5" customHeight="1">
      <c r="A126" s="38"/>
      <c r="B126" s="39"/>
      <c r="C126" s="40"/>
      <c r="D126" s="40"/>
      <c r="E126" s="76" t="str">
        <f>E9</f>
        <v>02 - Svor - demolice provozních budov</v>
      </c>
      <c r="F126" s="40"/>
      <c r="G126" s="40"/>
      <c r="H126" s="40"/>
      <c r="I126" s="40"/>
      <c r="J126" s="40"/>
      <c r="K126" s="40"/>
      <c r="L126" s="63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40"/>
      <c r="D127" s="40"/>
      <c r="E127" s="40"/>
      <c r="F127" s="40"/>
      <c r="G127" s="40"/>
      <c r="H127" s="40"/>
      <c r="I127" s="40"/>
      <c r="J127" s="40"/>
      <c r="K127" s="40"/>
      <c r="L127" s="63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12" customHeight="1">
      <c r="A128" s="38"/>
      <c r="B128" s="39"/>
      <c r="C128" s="32" t="s">
        <v>20</v>
      </c>
      <c r="D128" s="40"/>
      <c r="E128" s="40"/>
      <c r="F128" s="27" t="str">
        <f>F12</f>
        <v>Svor</v>
      </c>
      <c r="G128" s="40"/>
      <c r="H128" s="40"/>
      <c r="I128" s="32" t="s">
        <v>22</v>
      </c>
      <c r="J128" s="79" t="str">
        <f>IF(J12="","",J12)</f>
        <v>17. 10. 2023</v>
      </c>
      <c r="K128" s="40"/>
      <c r="L128" s="63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6.96" customHeight="1">
      <c r="A129" s="38"/>
      <c r="B129" s="39"/>
      <c r="C129" s="40"/>
      <c r="D129" s="40"/>
      <c r="E129" s="40"/>
      <c r="F129" s="40"/>
      <c r="G129" s="40"/>
      <c r="H129" s="40"/>
      <c r="I129" s="40"/>
      <c r="J129" s="40"/>
      <c r="K129" s="40"/>
      <c r="L129" s="63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5.15" customHeight="1">
      <c r="A130" s="38"/>
      <c r="B130" s="39"/>
      <c r="C130" s="32" t="s">
        <v>24</v>
      </c>
      <c r="D130" s="40"/>
      <c r="E130" s="40"/>
      <c r="F130" s="27" t="str">
        <f>E15</f>
        <v xml:space="preserve"> </v>
      </c>
      <c r="G130" s="40"/>
      <c r="H130" s="40"/>
      <c r="I130" s="32" t="s">
        <v>30</v>
      </c>
      <c r="J130" s="36" t="str">
        <f>E21</f>
        <v xml:space="preserve"> </v>
      </c>
      <c r="K130" s="40"/>
      <c r="L130" s="63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2" customFormat="1" ht="15.15" customHeight="1">
      <c r="A131" s="38"/>
      <c r="B131" s="39"/>
      <c r="C131" s="32" t="s">
        <v>28</v>
      </c>
      <c r="D131" s="40"/>
      <c r="E131" s="40"/>
      <c r="F131" s="27" t="str">
        <f>IF(E18="","",E18)</f>
        <v>Vyplň údaj</v>
      </c>
      <c r="G131" s="40"/>
      <c r="H131" s="40"/>
      <c r="I131" s="32" t="s">
        <v>32</v>
      </c>
      <c r="J131" s="36" t="str">
        <f>E24</f>
        <v xml:space="preserve"> </v>
      </c>
      <c r="K131" s="40"/>
      <c r="L131" s="63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="2" customFormat="1" ht="10.32" customHeight="1">
      <c r="A132" s="38"/>
      <c r="B132" s="39"/>
      <c r="C132" s="40"/>
      <c r="D132" s="40"/>
      <c r="E132" s="40"/>
      <c r="F132" s="40"/>
      <c r="G132" s="40"/>
      <c r="H132" s="40"/>
      <c r="I132" s="40"/>
      <c r="J132" s="40"/>
      <c r="K132" s="40"/>
      <c r="L132" s="63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</row>
    <row r="133" s="11" customFormat="1" ht="29.28" customHeight="1">
      <c r="A133" s="191"/>
      <c r="B133" s="192"/>
      <c r="C133" s="193" t="s">
        <v>120</v>
      </c>
      <c r="D133" s="194" t="s">
        <v>59</v>
      </c>
      <c r="E133" s="194" t="s">
        <v>55</v>
      </c>
      <c r="F133" s="194" t="s">
        <v>56</v>
      </c>
      <c r="G133" s="194" t="s">
        <v>121</v>
      </c>
      <c r="H133" s="194" t="s">
        <v>122</v>
      </c>
      <c r="I133" s="194" t="s">
        <v>123</v>
      </c>
      <c r="J133" s="194" t="s">
        <v>96</v>
      </c>
      <c r="K133" s="195" t="s">
        <v>124</v>
      </c>
      <c r="L133" s="196"/>
      <c r="M133" s="100" t="s">
        <v>1</v>
      </c>
      <c r="N133" s="101" t="s">
        <v>38</v>
      </c>
      <c r="O133" s="101" t="s">
        <v>125</v>
      </c>
      <c r="P133" s="101" t="s">
        <v>126</v>
      </c>
      <c r="Q133" s="101" t="s">
        <v>127</v>
      </c>
      <c r="R133" s="101" t="s">
        <v>128</v>
      </c>
      <c r="S133" s="101" t="s">
        <v>129</v>
      </c>
      <c r="T133" s="102" t="s">
        <v>130</v>
      </c>
      <c r="U133" s="191"/>
      <c r="V133" s="191"/>
      <c r="W133" s="191"/>
      <c r="X133" s="191"/>
      <c r="Y133" s="191"/>
      <c r="Z133" s="191"/>
      <c r="AA133" s="191"/>
      <c r="AB133" s="191"/>
      <c r="AC133" s="191"/>
      <c r="AD133" s="191"/>
      <c r="AE133" s="191"/>
    </row>
    <row r="134" s="2" customFormat="1" ht="22.8" customHeight="1">
      <c r="A134" s="38"/>
      <c r="B134" s="39"/>
      <c r="C134" s="107" t="s">
        <v>131</v>
      </c>
      <c r="D134" s="40"/>
      <c r="E134" s="40"/>
      <c r="F134" s="40"/>
      <c r="G134" s="40"/>
      <c r="H134" s="40"/>
      <c r="I134" s="40"/>
      <c r="J134" s="197">
        <f>BK134</f>
        <v>0</v>
      </c>
      <c r="K134" s="40"/>
      <c r="L134" s="44"/>
      <c r="M134" s="103"/>
      <c r="N134" s="198"/>
      <c r="O134" s="104"/>
      <c r="P134" s="199">
        <f>P135+P296+P515+P532</f>
        <v>0</v>
      </c>
      <c r="Q134" s="104"/>
      <c r="R134" s="199">
        <f>R135+R296+R515+R532</f>
        <v>164.142</v>
      </c>
      <c r="S134" s="104"/>
      <c r="T134" s="200">
        <f>T135+T296+T515+T532</f>
        <v>451.85161460000006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T134" s="17" t="s">
        <v>73</v>
      </c>
      <c r="AU134" s="17" t="s">
        <v>98</v>
      </c>
      <c r="BK134" s="201">
        <f>BK135+BK296+BK515+BK532</f>
        <v>0</v>
      </c>
    </row>
    <row r="135" s="12" customFormat="1" ht="25.92" customHeight="1">
      <c r="A135" s="12"/>
      <c r="B135" s="202"/>
      <c r="C135" s="203"/>
      <c r="D135" s="204" t="s">
        <v>73</v>
      </c>
      <c r="E135" s="205" t="s">
        <v>132</v>
      </c>
      <c r="F135" s="205" t="s">
        <v>133</v>
      </c>
      <c r="G135" s="203"/>
      <c r="H135" s="203"/>
      <c r="I135" s="206"/>
      <c r="J135" s="207">
        <f>BK135</f>
        <v>0</v>
      </c>
      <c r="K135" s="203"/>
      <c r="L135" s="208"/>
      <c r="M135" s="209"/>
      <c r="N135" s="210"/>
      <c r="O135" s="210"/>
      <c r="P135" s="211">
        <f>P136+P184+P193+P266</f>
        <v>0</v>
      </c>
      <c r="Q135" s="210"/>
      <c r="R135" s="211">
        <f>R136+R184+R193+R266</f>
        <v>164.142</v>
      </c>
      <c r="S135" s="210"/>
      <c r="T135" s="212">
        <f>T136+T184+T193+T266</f>
        <v>387.31361300000003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213" t="s">
        <v>82</v>
      </c>
      <c r="AT135" s="214" t="s">
        <v>73</v>
      </c>
      <c r="AU135" s="214" t="s">
        <v>74</v>
      </c>
      <c r="AY135" s="213" t="s">
        <v>134</v>
      </c>
      <c r="BK135" s="215">
        <f>BK136+BK184+BK193+BK266</f>
        <v>0</v>
      </c>
    </row>
    <row r="136" s="12" customFormat="1" ht="22.8" customHeight="1">
      <c r="A136" s="12"/>
      <c r="B136" s="202"/>
      <c r="C136" s="203"/>
      <c r="D136" s="204" t="s">
        <v>73</v>
      </c>
      <c r="E136" s="216" t="s">
        <v>82</v>
      </c>
      <c r="F136" s="216" t="s">
        <v>135</v>
      </c>
      <c r="G136" s="203"/>
      <c r="H136" s="203"/>
      <c r="I136" s="206"/>
      <c r="J136" s="217">
        <f>BK136</f>
        <v>0</v>
      </c>
      <c r="K136" s="203"/>
      <c r="L136" s="208"/>
      <c r="M136" s="209"/>
      <c r="N136" s="210"/>
      <c r="O136" s="210"/>
      <c r="P136" s="211">
        <f>SUM(P137:P183)</f>
        <v>0</v>
      </c>
      <c r="Q136" s="210"/>
      <c r="R136" s="211">
        <f>SUM(R137:R183)</f>
        <v>164.142</v>
      </c>
      <c r="S136" s="210"/>
      <c r="T136" s="212">
        <f>SUM(T137:T183)</f>
        <v>0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213" t="s">
        <v>82</v>
      </c>
      <c r="AT136" s="214" t="s">
        <v>73</v>
      </c>
      <c r="AU136" s="214" t="s">
        <v>82</v>
      </c>
      <c r="AY136" s="213" t="s">
        <v>134</v>
      </c>
      <c r="BK136" s="215">
        <f>SUM(BK137:BK183)</f>
        <v>0</v>
      </c>
    </row>
    <row r="137" s="2" customFormat="1" ht="33" customHeight="1">
      <c r="A137" s="38"/>
      <c r="B137" s="39"/>
      <c r="C137" s="218" t="s">
        <v>160</v>
      </c>
      <c r="D137" s="218" t="s">
        <v>137</v>
      </c>
      <c r="E137" s="219" t="s">
        <v>138</v>
      </c>
      <c r="F137" s="220" t="s">
        <v>145</v>
      </c>
      <c r="G137" s="221" t="s">
        <v>140</v>
      </c>
      <c r="H137" s="222">
        <v>1350</v>
      </c>
      <c r="I137" s="223"/>
      <c r="J137" s="224">
        <f>ROUND(I137*H137,2)</f>
        <v>0</v>
      </c>
      <c r="K137" s="220" t="s">
        <v>477</v>
      </c>
      <c r="L137" s="44"/>
      <c r="M137" s="225" t="s">
        <v>1</v>
      </c>
      <c r="N137" s="226" t="s">
        <v>39</v>
      </c>
      <c r="O137" s="91"/>
      <c r="P137" s="227">
        <f>O137*H137</f>
        <v>0</v>
      </c>
      <c r="Q137" s="227">
        <v>0</v>
      </c>
      <c r="R137" s="227">
        <f>Q137*H137</f>
        <v>0</v>
      </c>
      <c r="S137" s="227">
        <v>0</v>
      </c>
      <c r="T137" s="228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229" t="s">
        <v>142</v>
      </c>
      <c r="AT137" s="229" t="s">
        <v>137</v>
      </c>
      <c r="AU137" s="229" t="s">
        <v>84</v>
      </c>
      <c r="AY137" s="17" t="s">
        <v>134</v>
      </c>
      <c r="BE137" s="230">
        <f>IF(N137="základní",J137,0)</f>
        <v>0</v>
      </c>
      <c r="BF137" s="230">
        <f>IF(N137="snížená",J137,0)</f>
        <v>0</v>
      </c>
      <c r="BG137" s="230">
        <f>IF(N137="zákl. přenesená",J137,0)</f>
        <v>0</v>
      </c>
      <c r="BH137" s="230">
        <f>IF(N137="sníž. přenesená",J137,0)</f>
        <v>0</v>
      </c>
      <c r="BI137" s="230">
        <f>IF(N137="nulová",J137,0)</f>
        <v>0</v>
      </c>
      <c r="BJ137" s="17" t="s">
        <v>82</v>
      </c>
      <c r="BK137" s="230">
        <f>ROUND(I137*H137,2)</f>
        <v>0</v>
      </c>
      <c r="BL137" s="17" t="s">
        <v>142</v>
      </c>
      <c r="BM137" s="229" t="s">
        <v>718</v>
      </c>
    </row>
    <row r="138" s="2" customFormat="1">
      <c r="A138" s="38"/>
      <c r="B138" s="39"/>
      <c r="C138" s="40"/>
      <c r="D138" s="231" t="s">
        <v>144</v>
      </c>
      <c r="E138" s="40"/>
      <c r="F138" s="232" t="s">
        <v>145</v>
      </c>
      <c r="G138" s="40"/>
      <c r="H138" s="40"/>
      <c r="I138" s="233"/>
      <c r="J138" s="40"/>
      <c r="K138" s="40"/>
      <c r="L138" s="44"/>
      <c r="M138" s="234"/>
      <c r="N138" s="235"/>
      <c r="O138" s="91"/>
      <c r="P138" s="91"/>
      <c r="Q138" s="91"/>
      <c r="R138" s="91"/>
      <c r="S138" s="91"/>
      <c r="T138" s="92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7" t="s">
        <v>144</v>
      </c>
      <c r="AU138" s="17" t="s">
        <v>84</v>
      </c>
    </row>
    <row r="139" s="2" customFormat="1">
      <c r="A139" s="38"/>
      <c r="B139" s="39"/>
      <c r="C139" s="40"/>
      <c r="D139" s="236" t="s">
        <v>146</v>
      </c>
      <c r="E139" s="40"/>
      <c r="F139" s="237" t="s">
        <v>719</v>
      </c>
      <c r="G139" s="40"/>
      <c r="H139" s="40"/>
      <c r="I139" s="233"/>
      <c r="J139" s="40"/>
      <c r="K139" s="40"/>
      <c r="L139" s="44"/>
      <c r="M139" s="234"/>
      <c r="N139" s="235"/>
      <c r="O139" s="91"/>
      <c r="P139" s="91"/>
      <c r="Q139" s="91"/>
      <c r="R139" s="91"/>
      <c r="S139" s="91"/>
      <c r="T139" s="92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7" t="s">
        <v>146</v>
      </c>
      <c r="AU139" s="17" t="s">
        <v>84</v>
      </c>
    </row>
    <row r="140" s="13" customFormat="1">
      <c r="A140" s="13"/>
      <c r="B140" s="238"/>
      <c r="C140" s="239"/>
      <c r="D140" s="231" t="s">
        <v>148</v>
      </c>
      <c r="E140" s="240" t="s">
        <v>1</v>
      </c>
      <c r="F140" s="241" t="s">
        <v>149</v>
      </c>
      <c r="G140" s="239"/>
      <c r="H140" s="240" t="s">
        <v>1</v>
      </c>
      <c r="I140" s="242"/>
      <c r="J140" s="239"/>
      <c r="K140" s="239"/>
      <c r="L140" s="243"/>
      <c r="M140" s="244"/>
      <c r="N140" s="245"/>
      <c r="O140" s="245"/>
      <c r="P140" s="245"/>
      <c r="Q140" s="245"/>
      <c r="R140" s="245"/>
      <c r="S140" s="245"/>
      <c r="T140" s="246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47" t="s">
        <v>148</v>
      </c>
      <c r="AU140" s="247" t="s">
        <v>84</v>
      </c>
      <c r="AV140" s="13" t="s">
        <v>82</v>
      </c>
      <c r="AW140" s="13" t="s">
        <v>31</v>
      </c>
      <c r="AX140" s="13" t="s">
        <v>74</v>
      </c>
      <c r="AY140" s="247" t="s">
        <v>134</v>
      </c>
    </row>
    <row r="141" s="14" customFormat="1">
      <c r="A141" s="14"/>
      <c r="B141" s="248"/>
      <c r="C141" s="249"/>
      <c r="D141" s="231" t="s">
        <v>148</v>
      </c>
      <c r="E141" s="250" t="s">
        <v>1</v>
      </c>
      <c r="F141" s="251" t="s">
        <v>720</v>
      </c>
      <c r="G141" s="249"/>
      <c r="H141" s="252">
        <v>1250</v>
      </c>
      <c r="I141" s="253"/>
      <c r="J141" s="249"/>
      <c r="K141" s="249"/>
      <c r="L141" s="254"/>
      <c r="M141" s="255"/>
      <c r="N141" s="256"/>
      <c r="O141" s="256"/>
      <c r="P141" s="256"/>
      <c r="Q141" s="256"/>
      <c r="R141" s="256"/>
      <c r="S141" s="256"/>
      <c r="T141" s="257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58" t="s">
        <v>148</v>
      </c>
      <c r="AU141" s="258" t="s">
        <v>84</v>
      </c>
      <c r="AV141" s="14" t="s">
        <v>84</v>
      </c>
      <c r="AW141" s="14" t="s">
        <v>31</v>
      </c>
      <c r="AX141" s="14" t="s">
        <v>74</v>
      </c>
      <c r="AY141" s="258" t="s">
        <v>134</v>
      </c>
    </row>
    <row r="142" s="14" customFormat="1">
      <c r="A142" s="14"/>
      <c r="B142" s="248"/>
      <c r="C142" s="249"/>
      <c r="D142" s="231" t="s">
        <v>148</v>
      </c>
      <c r="E142" s="250" t="s">
        <v>1</v>
      </c>
      <c r="F142" s="251" t="s">
        <v>721</v>
      </c>
      <c r="G142" s="249"/>
      <c r="H142" s="252">
        <v>100</v>
      </c>
      <c r="I142" s="253"/>
      <c r="J142" s="249"/>
      <c r="K142" s="249"/>
      <c r="L142" s="254"/>
      <c r="M142" s="255"/>
      <c r="N142" s="256"/>
      <c r="O142" s="256"/>
      <c r="P142" s="256"/>
      <c r="Q142" s="256"/>
      <c r="R142" s="256"/>
      <c r="S142" s="256"/>
      <c r="T142" s="257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58" t="s">
        <v>148</v>
      </c>
      <c r="AU142" s="258" t="s">
        <v>84</v>
      </c>
      <c r="AV142" s="14" t="s">
        <v>84</v>
      </c>
      <c r="AW142" s="14" t="s">
        <v>31</v>
      </c>
      <c r="AX142" s="14" t="s">
        <v>74</v>
      </c>
      <c r="AY142" s="258" t="s">
        <v>134</v>
      </c>
    </row>
    <row r="143" s="15" customFormat="1">
      <c r="A143" s="15"/>
      <c r="B143" s="259"/>
      <c r="C143" s="260"/>
      <c r="D143" s="231" t="s">
        <v>148</v>
      </c>
      <c r="E143" s="261" t="s">
        <v>1</v>
      </c>
      <c r="F143" s="262" t="s">
        <v>220</v>
      </c>
      <c r="G143" s="260"/>
      <c r="H143" s="263">
        <v>1350</v>
      </c>
      <c r="I143" s="264"/>
      <c r="J143" s="260"/>
      <c r="K143" s="260"/>
      <c r="L143" s="265"/>
      <c r="M143" s="266"/>
      <c r="N143" s="267"/>
      <c r="O143" s="267"/>
      <c r="P143" s="267"/>
      <c r="Q143" s="267"/>
      <c r="R143" s="267"/>
      <c r="S143" s="267"/>
      <c r="T143" s="268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T143" s="269" t="s">
        <v>148</v>
      </c>
      <c r="AU143" s="269" t="s">
        <v>84</v>
      </c>
      <c r="AV143" s="15" t="s">
        <v>142</v>
      </c>
      <c r="AW143" s="15" t="s">
        <v>31</v>
      </c>
      <c r="AX143" s="15" t="s">
        <v>82</v>
      </c>
      <c r="AY143" s="269" t="s">
        <v>134</v>
      </c>
    </row>
    <row r="144" s="2" customFormat="1" ht="44.25" customHeight="1">
      <c r="A144" s="38"/>
      <c r="B144" s="39"/>
      <c r="C144" s="218" t="s">
        <v>246</v>
      </c>
      <c r="D144" s="218" t="s">
        <v>137</v>
      </c>
      <c r="E144" s="219" t="s">
        <v>722</v>
      </c>
      <c r="F144" s="220" t="s">
        <v>723</v>
      </c>
      <c r="G144" s="221" t="s">
        <v>140</v>
      </c>
      <c r="H144" s="222">
        <v>200</v>
      </c>
      <c r="I144" s="223"/>
      <c r="J144" s="224">
        <f>ROUND(I144*H144,2)</f>
        <v>0</v>
      </c>
      <c r="K144" s="220" t="s">
        <v>141</v>
      </c>
      <c r="L144" s="44"/>
      <c r="M144" s="225" t="s">
        <v>1</v>
      </c>
      <c r="N144" s="226" t="s">
        <v>39</v>
      </c>
      <c r="O144" s="91"/>
      <c r="P144" s="227">
        <f>O144*H144</f>
        <v>0</v>
      </c>
      <c r="Q144" s="227">
        <v>0</v>
      </c>
      <c r="R144" s="227">
        <f>Q144*H144</f>
        <v>0</v>
      </c>
      <c r="S144" s="227">
        <v>0</v>
      </c>
      <c r="T144" s="228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229" t="s">
        <v>142</v>
      </c>
      <c r="AT144" s="229" t="s">
        <v>137</v>
      </c>
      <c r="AU144" s="229" t="s">
        <v>84</v>
      </c>
      <c r="AY144" s="17" t="s">
        <v>134</v>
      </c>
      <c r="BE144" s="230">
        <f>IF(N144="základní",J144,0)</f>
        <v>0</v>
      </c>
      <c r="BF144" s="230">
        <f>IF(N144="snížená",J144,0)</f>
        <v>0</v>
      </c>
      <c r="BG144" s="230">
        <f>IF(N144="zákl. přenesená",J144,0)</f>
        <v>0</v>
      </c>
      <c r="BH144" s="230">
        <f>IF(N144="sníž. přenesená",J144,0)</f>
        <v>0</v>
      </c>
      <c r="BI144" s="230">
        <f>IF(N144="nulová",J144,0)</f>
        <v>0</v>
      </c>
      <c r="BJ144" s="17" t="s">
        <v>82</v>
      </c>
      <c r="BK144" s="230">
        <f>ROUND(I144*H144,2)</f>
        <v>0</v>
      </c>
      <c r="BL144" s="17" t="s">
        <v>142</v>
      </c>
      <c r="BM144" s="229" t="s">
        <v>724</v>
      </c>
    </row>
    <row r="145" s="2" customFormat="1">
      <c r="A145" s="38"/>
      <c r="B145" s="39"/>
      <c r="C145" s="40"/>
      <c r="D145" s="231" t="s">
        <v>144</v>
      </c>
      <c r="E145" s="40"/>
      <c r="F145" s="232" t="s">
        <v>723</v>
      </c>
      <c r="G145" s="40"/>
      <c r="H145" s="40"/>
      <c r="I145" s="233"/>
      <c r="J145" s="40"/>
      <c r="K145" s="40"/>
      <c r="L145" s="44"/>
      <c r="M145" s="234"/>
      <c r="N145" s="235"/>
      <c r="O145" s="91"/>
      <c r="P145" s="91"/>
      <c r="Q145" s="91"/>
      <c r="R145" s="91"/>
      <c r="S145" s="91"/>
      <c r="T145" s="92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7" t="s">
        <v>144</v>
      </c>
      <c r="AU145" s="17" t="s">
        <v>84</v>
      </c>
    </row>
    <row r="146" s="2" customFormat="1">
      <c r="A146" s="38"/>
      <c r="B146" s="39"/>
      <c r="C146" s="40"/>
      <c r="D146" s="236" t="s">
        <v>146</v>
      </c>
      <c r="E146" s="40"/>
      <c r="F146" s="237" t="s">
        <v>725</v>
      </c>
      <c r="G146" s="40"/>
      <c r="H146" s="40"/>
      <c r="I146" s="233"/>
      <c r="J146" s="40"/>
      <c r="K146" s="40"/>
      <c r="L146" s="44"/>
      <c r="M146" s="234"/>
      <c r="N146" s="235"/>
      <c r="O146" s="91"/>
      <c r="P146" s="91"/>
      <c r="Q146" s="91"/>
      <c r="R146" s="91"/>
      <c r="S146" s="91"/>
      <c r="T146" s="92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7" t="s">
        <v>146</v>
      </c>
      <c r="AU146" s="17" t="s">
        <v>84</v>
      </c>
    </row>
    <row r="147" s="13" customFormat="1">
      <c r="A147" s="13"/>
      <c r="B147" s="238"/>
      <c r="C147" s="239"/>
      <c r="D147" s="231" t="s">
        <v>148</v>
      </c>
      <c r="E147" s="240" t="s">
        <v>1</v>
      </c>
      <c r="F147" s="241" t="s">
        <v>149</v>
      </c>
      <c r="G147" s="239"/>
      <c r="H147" s="240" t="s">
        <v>1</v>
      </c>
      <c r="I147" s="242"/>
      <c r="J147" s="239"/>
      <c r="K147" s="239"/>
      <c r="L147" s="243"/>
      <c r="M147" s="244"/>
      <c r="N147" s="245"/>
      <c r="O147" s="245"/>
      <c r="P147" s="245"/>
      <c r="Q147" s="245"/>
      <c r="R147" s="245"/>
      <c r="S147" s="245"/>
      <c r="T147" s="246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47" t="s">
        <v>148</v>
      </c>
      <c r="AU147" s="247" t="s">
        <v>84</v>
      </c>
      <c r="AV147" s="13" t="s">
        <v>82</v>
      </c>
      <c r="AW147" s="13" t="s">
        <v>31</v>
      </c>
      <c r="AX147" s="13" t="s">
        <v>74</v>
      </c>
      <c r="AY147" s="247" t="s">
        <v>134</v>
      </c>
    </row>
    <row r="148" s="14" customFormat="1">
      <c r="A148" s="14"/>
      <c r="B148" s="248"/>
      <c r="C148" s="249"/>
      <c r="D148" s="231" t="s">
        <v>148</v>
      </c>
      <c r="E148" s="250" t="s">
        <v>1</v>
      </c>
      <c r="F148" s="251" t="s">
        <v>726</v>
      </c>
      <c r="G148" s="249"/>
      <c r="H148" s="252">
        <v>200</v>
      </c>
      <c r="I148" s="253"/>
      <c r="J148" s="249"/>
      <c r="K148" s="249"/>
      <c r="L148" s="254"/>
      <c r="M148" s="255"/>
      <c r="N148" s="256"/>
      <c r="O148" s="256"/>
      <c r="P148" s="256"/>
      <c r="Q148" s="256"/>
      <c r="R148" s="256"/>
      <c r="S148" s="256"/>
      <c r="T148" s="257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58" t="s">
        <v>148</v>
      </c>
      <c r="AU148" s="258" t="s">
        <v>84</v>
      </c>
      <c r="AV148" s="14" t="s">
        <v>84</v>
      </c>
      <c r="AW148" s="14" t="s">
        <v>31</v>
      </c>
      <c r="AX148" s="14" t="s">
        <v>82</v>
      </c>
      <c r="AY148" s="258" t="s">
        <v>134</v>
      </c>
    </row>
    <row r="149" s="2" customFormat="1" ht="33" customHeight="1">
      <c r="A149" s="38"/>
      <c r="B149" s="39"/>
      <c r="C149" s="218" t="s">
        <v>252</v>
      </c>
      <c r="D149" s="218" t="s">
        <v>137</v>
      </c>
      <c r="E149" s="219" t="s">
        <v>727</v>
      </c>
      <c r="F149" s="220" t="s">
        <v>728</v>
      </c>
      <c r="G149" s="221" t="s">
        <v>280</v>
      </c>
      <c r="H149" s="222">
        <v>5</v>
      </c>
      <c r="I149" s="223"/>
      <c r="J149" s="224">
        <f>ROUND(I149*H149,2)</f>
        <v>0</v>
      </c>
      <c r="K149" s="220" t="s">
        <v>141</v>
      </c>
      <c r="L149" s="44"/>
      <c r="M149" s="225" t="s">
        <v>1</v>
      </c>
      <c r="N149" s="226" t="s">
        <v>39</v>
      </c>
      <c r="O149" s="91"/>
      <c r="P149" s="227">
        <f>O149*H149</f>
        <v>0</v>
      </c>
      <c r="Q149" s="227">
        <v>0</v>
      </c>
      <c r="R149" s="227">
        <f>Q149*H149</f>
        <v>0</v>
      </c>
      <c r="S149" s="227">
        <v>0</v>
      </c>
      <c r="T149" s="228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229" t="s">
        <v>142</v>
      </c>
      <c r="AT149" s="229" t="s">
        <v>137</v>
      </c>
      <c r="AU149" s="229" t="s">
        <v>84</v>
      </c>
      <c r="AY149" s="17" t="s">
        <v>134</v>
      </c>
      <c r="BE149" s="230">
        <f>IF(N149="základní",J149,0)</f>
        <v>0</v>
      </c>
      <c r="BF149" s="230">
        <f>IF(N149="snížená",J149,0)</f>
        <v>0</v>
      </c>
      <c r="BG149" s="230">
        <f>IF(N149="zákl. přenesená",J149,0)</f>
        <v>0</v>
      </c>
      <c r="BH149" s="230">
        <f>IF(N149="sníž. přenesená",J149,0)</f>
        <v>0</v>
      </c>
      <c r="BI149" s="230">
        <f>IF(N149="nulová",J149,0)</f>
        <v>0</v>
      </c>
      <c r="BJ149" s="17" t="s">
        <v>82</v>
      </c>
      <c r="BK149" s="230">
        <f>ROUND(I149*H149,2)</f>
        <v>0</v>
      </c>
      <c r="BL149" s="17" t="s">
        <v>142</v>
      </c>
      <c r="BM149" s="229" t="s">
        <v>729</v>
      </c>
    </row>
    <row r="150" s="2" customFormat="1">
      <c r="A150" s="38"/>
      <c r="B150" s="39"/>
      <c r="C150" s="40"/>
      <c r="D150" s="231" t="s">
        <v>144</v>
      </c>
      <c r="E150" s="40"/>
      <c r="F150" s="232" t="s">
        <v>728</v>
      </c>
      <c r="G150" s="40"/>
      <c r="H150" s="40"/>
      <c r="I150" s="233"/>
      <c r="J150" s="40"/>
      <c r="K150" s="40"/>
      <c r="L150" s="44"/>
      <c r="M150" s="234"/>
      <c r="N150" s="235"/>
      <c r="O150" s="91"/>
      <c r="P150" s="91"/>
      <c r="Q150" s="91"/>
      <c r="R150" s="91"/>
      <c r="S150" s="91"/>
      <c r="T150" s="92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7" t="s">
        <v>144</v>
      </c>
      <c r="AU150" s="17" t="s">
        <v>84</v>
      </c>
    </row>
    <row r="151" s="2" customFormat="1">
      <c r="A151" s="38"/>
      <c r="B151" s="39"/>
      <c r="C151" s="40"/>
      <c r="D151" s="236" t="s">
        <v>146</v>
      </c>
      <c r="E151" s="40"/>
      <c r="F151" s="237" t="s">
        <v>730</v>
      </c>
      <c r="G151" s="40"/>
      <c r="H151" s="40"/>
      <c r="I151" s="233"/>
      <c r="J151" s="40"/>
      <c r="K151" s="40"/>
      <c r="L151" s="44"/>
      <c r="M151" s="234"/>
      <c r="N151" s="235"/>
      <c r="O151" s="91"/>
      <c r="P151" s="91"/>
      <c r="Q151" s="91"/>
      <c r="R151" s="91"/>
      <c r="S151" s="91"/>
      <c r="T151" s="92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7" t="s">
        <v>146</v>
      </c>
      <c r="AU151" s="17" t="s">
        <v>84</v>
      </c>
    </row>
    <row r="152" s="13" customFormat="1">
      <c r="A152" s="13"/>
      <c r="B152" s="238"/>
      <c r="C152" s="239"/>
      <c r="D152" s="231" t="s">
        <v>148</v>
      </c>
      <c r="E152" s="240" t="s">
        <v>1</v>
      </c>
      <c r="F152" s="241" t="s">
        <v>149</v>
      </c>
      <c r="G152" s="239"/>
      <c r="H152" s="240" t="s">
        <v>1</v>
      </c>
      <c r="I152" s="242"/>
      <c r="J152" s="239"/>
      <c r="K152" s="239"/>
      <c r="L152" s="243"/>
      <c r="M152" s="244"/>
      <c r="N152" s="245"/>
      <c r="O152" s="245"/>
      <c r="P152" s="245"/>
      <c r="Q152" s="245"/>
      <c r="R152" s="245"/>
      <c r="S152" s="245"/>
      <c r="T152" s="246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47" t="s">
        <v>148</v>
      </c>
      <c r="AU152" s="247" t="s">
        <v>84</v>
      </c>
      <c r="AV152" s="13" t="s">
        <v>82</v>
      </c>
      <c r="AW152" s="13" t="s">
        <v>31</v>
      </c>
      <c r="AX152" s="13" t="s">
        <v>74</v>
      </c>
      <c r="AY152" s="247" t="s">
        <v>134</v>
      </c>
    </row>
    <row r="153" s="14" customFormat="1">
      <c r="A153" s="14"/>
      <c r="B153" s="248"/>
      <c r="C153" s="249"/>
      <c r="D153" s="231" t="s">
        <v>148</v>
      </c>
      <c r="E153" s="250" t="s">
        <v>1</v>
      </c>
      <c r="F153" s="251" t="s">
        <v>369</v>
      </c>
      <c r="G153" s="249"/>
      <c r="H153" s="252">
        <v>5</v>
      </c>
      <c r="I153" s="253"/>
      <c r="J153" s="249"/>
      <c r="K153" s="249"/>
      <c r="L153" s="254"/>
      <c r="M153" s="255"/>
      <c r="N153" s="256"/>
      <c r="O153" s="256"/>
      <c r="P153" s="256"/>
      <c r="Q153" s="256"/>
      <c r="R153" s="256"/>
      <c r="S153" s="256"/>
      <c r="T153" s="257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58" t="s">
        <v>148</v>
      </c>
      <c r="AU153" s="258" t="s">
        <v>84</v>
      </c>
      <c r="AV153" s="14" t="s">
        <v>84</v>
      </c>
      <c r="AW153" s="14" t="s">
        <v>31</v>
      </c>
      <c r="AX153" s="14" t="s">
        <v>82</v>
      </c>
      <c r="AY153" s="258" t="s">
        <v>134</v>
      </c>
    </row>
    <row r="154" s="2" customFormat="1" ht="24.15" customHeight="1">
      <c r="A154" s="38"/>
      <c r="B154" s="39"/>
      <c r="C154" s="218" t="s">
        <v>681</v>
      </c>
      <c r="D154" s="218" t="s">
        <v>137</v>
      </c>
      <c r="E154" s="219" t="s">
        <v>731</v>
      </c>
      <c r="F154" s="220" t="s">
        <v>732</v>
      </c>
      <c r="G154" s="221" t="s">
        <v>280</v>
      </c>
      <c r="H154" s="222">
        <v>5</v>
      </c>
      <c r="I154" s="223"/>
      <c r="J154" s="224">
        <f>ROUND(I154*H154,2)</f>
        <v>0</v>
      </c>
      <c r="K154" s="220" t="s">
        <v>141</v>
      </c>
      <c r="L154" s="44"/>
      <c r="M154" s="225" t="s">
        <v>1</v>
      </c>
      <c r="N154" s="226" t="s">
        <v>39</v>
      </c>
      <c r="O154" s="91"/>
      <c r="P154" s="227">
        <f>O154*H154</f>
        <v>0</v>
      </c>
      <c r="Q154" s="227">
        <v>0</v>
      </c>
      <c r="R154" s="227">
        <f>Q154*H154</f>
        <v>0</v>
      </c>
      <c r="S154" s="227">
        <v>0</v>
      </c>
      <c r="T154" s="228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229" t="s">
        <v>142</v>
      </c>
      <c r="AT154" s="229" t="s">
        <v>137</v>
      </c>
      <c r="AU154" s="229" t="s">
        <v>84</v>
      </c>
      <c r="AY154" s="17" t="s">
        <v>134</v>
      </c>
      <c r="BE154" s="230">
        <f>IF(N154="základní",J154,0)</f>
        <v>0</v>
      </c>
      <c r="BF154" s="230">
        <f>IF(N154="snížená",J154,0)</f>
        <v>0</v>
      </c>
      <c r="BG154" s="230">
        <f>IF(N154="zákl. přenesená",J154,0)</f>
        <v>0</v>
      </c>
      <c r="BH154" s="230">
        <f>IF(N154="sníž. přenesená",J154,0)</f>
        <v>0</v>
      </c>
      <c r="BI154" s="230">
        <f>IF(N154="nulová",J154,0)</f>
        <v>0</v>
      </c>
      <c r="BJ154" s="17" t="s">
        <v>82</v>
      </c>
      <c r="BK154" s="230">
        <f>ROUND(I154*H154,2)</f>
        <v>0</v>
      </c>
      <c r="BL154" s="17" t="s">
        <v>142</v>
      </c>
      <c r="BM154" s="229" t="s">
        <v>733</v>
      </c>
    </row>
    <row r="155" s="2" customFormat="1">
      <c r="A155" s="38"/>
      <c r="B155" s="39"/>
      <c r="C155" s="40"/>
      <c r="D155" s="231" t="s">
        <v>144</v>
      </c>
      <c r="E155" s="40"/>
      <c r="F155" s="232" t="s">
        <v>732</v>
      </c>
      <c r="G155" s="40"/>
      <c r="H155" s="40"/>
      <c r="I155" s="233"/>
      <c r="J155" s="40"/>
      <c r="K155" s="40"/>
      <c r="L155" s="44"/>
      <c r="M155" s="234"/>
      <c r="N155" s="235"/>
      <c r="O155" s="91"/>
      <c r="P155" s="91"/>
      <c r="Q155" s="91"/>
      <c r="R155" s="91"/>
      <c r="S155" s="91"/>
      <c r="T155" s="92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7" t="s">
        <v>144</v>
      </c>
      <c r="AU155" s="17" t="s">
        <v>84</v>
      </c>
    </row>
    <row r="156" s="2" customFormat="1">
      <c r="A156" s="38"/>
      <c r="B156" s="39"/>
      <c r="C156" s="40"/>
      <c r="D156" s="236" t="s">
        <v>146</v>
      </c>
      <c r="E156" s="40"/>
      <c r="F156" s="237" t="s">
        <v>734</v>
      </c>
      <c r="G156" s="40"/>
      <c r="H156" s="40"/>
      <c r="I156" s="233"/>
      <c r="J156" s="40"/>
      <c r="K156" s="40"/>
      <c r="L156" s="44"/>
      <c r="M156" s="234"/>
      <c r="N156" s="235"/>
      <c r="O156" s="91"/>
      <c r="P156" s="91"/>
      <c r="Q156" s="91"/>
      <c r="R156" s="91"/>
      <c r="S156" s="91"/>
      <c r="T156" s="92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T156" s="17" t="s">
        <v>146</v>
      </c>
      <c r="AU156" s="17" t="s">
        <v>84</v>
      </c>
    </row>
    <row r="157" s="2" customFormat="1" ht="44.25" customHeight="1">
      <c r="A157" s="38"/>
      <c r="B157" s="39"/>
      <c r="C157" s="218" t="s">
        <v>186</v>
      </c>
      <c r="D157" s="218" t="s">
        <v>137</v>
      </c>
      <c r="E157" s="219" t="s">
        <v>213</v>
      </c>
      <c r="F157" s="220" t="s">
        <v>216</v>
      </c>
      <c r="G157" s="221" t="s">
        <v>169</v>
      </c>
      <c r="H157" s="222">
        <v>27</v>
      </c>
      <c r="I157" s="223"/>
      <c r="J157" s="224">
        <f>ROUND(I157*H157,2)</f>
        <v>0</v>
      </c>
      <c r="K157" s="220" t="s">
        <v>477</v>
      </c>
      <c r="L157" s="44"/>
      <c r="M157" s="225" t="s">
        <v>1</v>
      </c>
      <c r="N157" s="226" t="s">
        <v>39</v>
      </c>
      <c r="O157" s="91"/>
      <c r="P157" s="227">
        <f>O157*H157</f>
        <v>0</v>
      </c>
      <c r="Q157" s="227">
        <v>0</v>
      </c>
      <c r="R157" s="227">
        <f>Q157*H157</f>
        <v>0</v>
      </c>
      <c r="S157" s="227">
        <v>0</v>
      </c>
      <c r="T157" s="228">
        <f>S157*H157</f>
        <v>0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229" t="s">
        <v>142</v>
      </c>
      <c r="AT157" s="229" t="s">
        <v>137</v>
      </c>
      <c r="AU157" s="229" t="s">
        <v>84</v>
      </c>
      <c r="AY157" s="17" t="s">
        <v>134</v>
      </c>
      <c r="BE157" s="230">
        <f>IF(N157="základní",J157,0)</f>
        <v>0</v>
      </c>
      <c r="BF157" s="230">
        <f>IF(N157="snížená",J157,0)</f>
        <v>0</v>
      </c>
      <c r="BG157" s="230">
        <f>IF(N157="zákl. přenesená",J157,0)</f>
        <v>0</v>
      </c>
      <c r="BH157" s="230">
        <f>IF(N157="sníž. přenesená",J157,0)</f>
        <v>0</v>
      </c>
      <c r="BI157" s="230">
        <f>IF(N157="nulová",J157,0)</f>
        <v>0</v>
      </c>
      <c r="BJ157" s="17" t="s">
        <v>82</v>
      </c>
      <c r="BK157" s="230">
        <f>ROUND(I157*H157,2)</f>
        <v>0</v>
      </c>
      <c r="BL157" s="17" t="s">
        <v>142</v>
      </c>
      <c r="BM157" s="229" t="s">
        <v>735</v>
      </c>
    </row>
    <row r="158" s="2" customFormat="1">
      <c r="A158" s="38"/>
      <c r="B158" s="39"/>
      <c r="C158" s="40"/>
      <c r="D158" s="231" t="s">
        <v>144</v>
      </c>
      <c r="E158" s="40"/>
      <c r="F158" s="232" t="s">
        <v>216</v>
      </c>
      <c r="G158" s="40"/>
      <c r="H158" s="40"/>
      <c r="I158" s="233"/>
      <c r="J158" s="40"/>
      <c r="K158" s="40"/>
      <c r="L158" s="44"/>
      <c r="M158" s="234"/>
      <c r="N158" s="235"/>
      <c r="O158" s="91"/>
      <c r="P158" s="91"/>
      <c r="Q158" s="91"/>
      <c r="R158" s="91"/>
      <c r="S158" s="91"/>
      <c r="T158" s="92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T158" s="17" t="s">
        <v>144</v>
      </c>
      <c r="AU158" s="17" t="s">
        <v>84</v>
      </c>
    </row>
    <row r="159" s="2" customFormat="1">
      <c r="A159" s="38"/>
      <c r="B159" s="39"/>
      <c r="C159" s="40"/>
      <c r="D159" s="236" t="s">
        <v>146</v>
      </c>
      <c r="E159" s="40"/>
      <c r="F159" s="237" t="s">
        <v>736</v>
      </c>
      <c r="G159" s="40"/>
      <c r="H159" s="40"/>
      <c r="I159" s="233"/>
      <c r="J159" s="40"/>
      <c r="K159" s="40"/>
      <c r="L159" s="44"/>
      <c r="M159" s="234"/>
      <c r="N159" s="235"/>
      <c r="O159" s="91"/>
      <c r="P159" s="91"/>
      <c r="Q159" s="91"/>
      <c r="R159" s="91"/>
      <c r="S159" s="91"/>
      <c r="T159" s="92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7" t="s">
        <v>146</v>
      </c>
      <c r="AU159" s="17" t="s">
        <v>84</v>
      </c>
    </row>
    <row r="160" s="13" customFormat="1">
      <c r="A160" s="13"/>
      <c r="B160" s="238"/>
      <c r="C160" s="239"/>
      <c r="D160" s="231" t="s">
        <v>148</v>
      </c>
      <c r="E160" s="240" t="s">
        <v>1</v>
      </c>
      <c r="F160" s="241" t="s">
        <v>737</v>
      </c>
      <c r="G160" s="239"/>
      <c r="H160" s="240" t="s">
        <v>1</v>
      </c>
      <c r="I160" s="242"/>
      <c r="J160" s="239"/>
      <c r="K160" s="239"/>
      <c r="L160" s="243"/>
      <c r="M160" s="244"/>
      <c r="N160" s="245"/>
      <c r="O160" s="245"/>
      <c r="P160" s="245"/>
      <c r="Q160" s="245"/>
      <c r="R160" s="245"/>
      <c r="S160" s="245"/>
      <c r="T160" s="246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47" t="s">
        <v>148</v>
      </c>
      <c r="AU160" s="247" t="s">
        <v>84</v>
      </c>
      <c r="AV160" s="13" t="s">
        <v>82</v>
      </c>
      <c r="AW160" s="13" t="s">
        <v>31</v>
      </c>
      <c r="AX160" s="13" t="s">
        <v>74</v>
      </c>
      <c r="AY160" s="247" t="s">
        <v>134</v>
      </c>
    </row>
    <row r="161" s="14" customFormat="1">
      <c r="A161" s="14"/>
      <c r="B161" s="248"/>
      <c r="C161" s="249"/>
      <c r="D161" s="231" t="s">
        <v>148</v>
      </c>
      <c r="E161" s="250" t="s">
        <v>1</v>
      </c>
      <c r="F161" s="251" t="s">
        <v>738</v>
      </c>
      <c r="G161" s="249"/>
      <c r="H161" s="252">
        <v>27</v>
      </c>
      <c r="I161" s="253"/>
      <c r="J161" s="249"/>
      <c r="K161" s="249"/>
      <c r="L161" s="254"/>
      <c r="M161" s="255"/>
      <c r="N161" s="256"/>
      <c r="O161" s="256"/>
      <c r="P161" s="256"/>
      <c r="Q161" s="256"/>
      <c r="R161" s="256"/>
      <c r="S161" s="256"/>
      <c r="T161" s="257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58" t="s">
        <v>148</v>
      </c>
      <c r="AU161" s="258" t="s">
        <v>84</v>
      </c>
      <c r="AV161" s="14" t="s">
        <v>84</v>
      </c>
      <c r="AW161" s="14" t="s">
        <v>31</v>
      </c>
      <c r="AX161" s="14" t="s">
        <v>82</v>
      </c>
      <c r="AY161" s="258" t="s">
        <v>134</v>
      </c>
    </row>
    <row r="162" s="2" customFormat="1" ht="16.5" customHeight="1">
      <c r="A162" s="38"/>
      <c r="B162" s="39"/>
      <c r="C162" s="270" t="s">
        <v>212</v>
      </c>
      <c r="D162" s="270" t="s">
        <v>222</v>
      </c>
      <c r="E162" s="271" t="s">
        <v>739</v>
      </c>
      <c r="F162" s="272" t="s">
        <v>740</v>
      </c>
      <c r="G162" s="273" t="s">
        <v>201</v>
      </c>
      <c r="H162" s="274">
        <v>48.600000000000001</v>
      </c>
      <c r="I162" s="275"/>
      <c r="J162" s="276">
        <f>ROUND(I162*H162,2)</f>
        <v>0</v>
      </c>
      <c r="K162" s="272" t="s">
        <v>141</v>
      </c>
      <c r="L162" s="277"/>
      <c r="M162" s="278" t="s">
        <v>1</v>
      </c>
      <c r="N162" s="279" t="s">
        <v>39</v>
      </c>
      <c r="O162" s="91"/>
      <c r="P162" s="227">
        <f>O162*H162</f>
        <v>0</v>
      </c>
      <c r="Q162" s="227">
        <v>0</v>
      </c>
      <c r="R162" s="227">
        <f>Q162*H162</f>
        <v>0</v>
      </c>
      <c r="S162" s="227">
        <v>0</v>
      </c>
      <c r="T162" s="228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229" t="s">
        <v>225</v>
      </c>
      <c r="AT162" s="229" t="s">
        <v>222</v>
      </c>
      <c r="AU162" s="229" t="s">
        <v>84</v>
      </c>
      <c r="AY162" s="17" t="s">
        <v>134</v>
      </c>
      <c r="BE162" s="230">
        <f>IF(N162="základní",J162,0)</f>
        <v>0</v>
      </c>
      <c r="BF162" s="230">
        <f>IF(N162="snížená",J162,0)</f>
        <v>0</v>
      </c>
      <c r="BG162" s="230">
        <f>IF(N162="zákl. přenesená",J162,0)</f>
        <v>0</v>
      </c>
      <c r="BH162" s="230">
        <f>IF(N162="sníž. přenesená",J162,0)</f>
        <v>0</v>
      </c>
      <c r="BI162" s="230">
        <f>IF(N162="nulová",J162,0)</f>
        <v>0</v>
      </c>
      <c r="BJ162" s="17" t="s">
        <v>82</v>
      </c>
      <c r="BK162" s="230">
        <f>ROUND(I162*H162,2)</f>
        <v>0</v>
      </c>
      <c r="BL162" s="17" t="s">
        <v>142</v>
      </c>
      <c r="BM162" s="229" t="s">
        <v>741</v>
      </c>
    </row>
    <row r="163" s="2" customFormat="1">
      <c r="A163" s="38"/>
      <c r="B163" s="39"/>
      <c r="C163" s="40"/>
      <c r="D163" s="231" t="s">
        <v>144</v>
      </c>
      <c r="E163" s="40"/>
      <c r="F163" s="232" t="s">
        <v>740</v>
      </c>
      <c r="G163" s="40"/>
      <c r="H163" s="40"/>
      <c r="I163" s="233"/>
      <c r="J163" s="40"/>
      <c r="K163" s="40"/>
      <c r="L163" s="44"/>
      <c r="M163" s="234"/>
      <c r="N163" s="235"/>
      <c r="O163" s="91"/>
      <c r="P163" s="91"/>
      <c r="Q163" s="91"/>
      <c r="R163" s="91"/>
      <c r="S163" s="91"/>
      <c r="T163" s="92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7" t="s">
        <v>144</v>
      </c>
      <c r="AU163" s="17" t="s">
        <v>84</v>
      </c>
    </row>
    <row r="164" s="13" customFormat="1">
      <c r="A164" s="13"/>
      <c r="B164" s="238"/>
      <c r="C164" s="239"/>
      <c r="D164" s="231" t="s">
        <v>148</v>
      </c>
      <c r="E164" s="240" t="s">
        <v>1</v>
      </c>
      <c r="F164" s="241" t="s">
        <v>737</v>
      </c>
      <c r="G164" s="239"/>
      <c r="H164" s="240" t="s">
        <v>1</v>
      </c>
      <c r="I164" s="242"/>
      <c r="J164" s="239"/>
      <c r="K164" s="239"/>
      <c r="L164" s="243"/>
      <c r="M164" s="244"/>
      <c r="N164" s="245"/>
      <c r="O164" s="245"/>
      <c r="P164" s="245"/>
      <c r="Q164" s="245"/>
      <c r="R164" s="245"/>
      <c r="S164" s="245"/>
      <c r="T164" s="246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47" t="s">
        <v>148</v>
      </c>
      <c r="AU164" s="247" t="s">
        <v>84</v>
      </c>
      <c r="AV164" s="13" t="s">
        <v>82</v>
      </c>
      <c r="AW164" s="13" t="s">
        <v>31</v>
      </c>
      <c r="AX164" s="13" t="s">
        <v>74</v>
      </c>
      <c r="AY164" s="247" t="s">
        <v>134</v>
      </c>
    </row>
    <row r="165" s="14" customFormat="1">
      <c r="A165" s="14"/>
      <c r="B165" s="248"/>
      <c r="C165" s="249"/>
      <c r="D165" s="231" t="s">
        <v>148</v>
      </c>
      <c r="E165" s="250" t="s">
        <v>1</v>
      </c>
      <c r="F165" s="251" t="s">
        <v>742</v>
      </c>
      <c r="G165" s="249"/>
      <c r="H165" s="252">
        <v>48.600000000000001</v>
      </c>
      <c r="I165" s="253"/>
      <c r="J165" s="249"/>
      <c r="K165" s="249"/>
      <c r="L165" s="254"/>
      <c r="M165" s="255"/>
      <c r="N165" s="256"/>
      <c r="O165" s="256"/>
      <c r="P165" s="256"/>
      <c r="Q165" s="256"/>
      <c r="R165" s="256"/>
      <c r="S165" s="256"/>
      <c r="T165" s="257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58" t="s">
        <v>148</v>
      </c>
      <c r="AU165" s="258" t="s">
        <v>84</v>
      </c>
      <c r="AV165" s="14" t="s">
        <v>84</v>
      </c>
      <c r="AW165" s="14" t="s">
        <v>31</v>
      </c>
      <c r="AX165" s="14" t="s">
        <v>82</v>
      </c>
      <c r="AY165" s="258" t="s">
        <v>134</v>
      </c>
    </row>
    <row r="166" s="2" customFormat="1" ht="33" customHeight="1">
      <c r="A166" s="38"/>
      <c r="B166" s="39"/>
      <c r="C166" s="218" t="s">
        <v>228</v>
      </c>
      <c r="D166" s="218" t="s">
        <v>137</v>
      </c>
      <c r="E166" s="219" t="s">
        <v>229</v>
      </c>
      <c r="F166" s="220" t="s">
        <v>232</v>
      </c>
      <c r="G166" s="221" t="s">
        <v>140</v>
      </c>
      <c r="H166" s="222">
        <v>455.94999999999999</v>
      </c>
      <c r="I166" s="223"/>
      <c r="J166" s="224">
        <f>ROUND(I166*H166,2)</f>
        <v>0</v>
      </c>
      <c r="K166" s="220" t="s">
        <v>477</v>
      </c>
      <c r="L166" s="44"/>
      <c r="M166" s="225" t="s">
        <v>1</v>
      </c>
      <c r="N166" s="226" t="s">
        <v>39</v>
      </c>
      <c r="O166" s="91"/>
      <c r="P166" s="227">
        <f>O166*H166</f>
        <v>0</v>
      </c>
      <c r="Q166" s="227">
        <v>0</v>
      </c>
      <c r="R166" s="227">
        <f>Q166*H166</f>
        <v>0</v>
      </c>
      <c r="S166" s="227">
        <v>0</v>
      </c>
      <c r="T166" s="228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229" t="s">
        <v>142</v>
      </c>
      <c r="AT166" s="229" t="s">
        <v>137</v>
      </c>
      <c r="AU166" s="229" t="s">
        <v>84</v>
      </c>
      <c r="AY166" s="17" t="s">
        <v>134</v>
      </c>
      <c r="BE166" s="230">
        <f>IF(N166="základní",J166,0)</f>
        <v>0</v>
      </c>
      <c r="BF166" s="230">
        <f>IF(N166="snížená",J166,0)</f>
        <v>0</v>
      </c>
      <c r="BG166" s="230">
        <f>IF(N166="zákl. přenesená",J166,0)</f>
        <v>0</v>
      </c>
      <c r="BH166" s="230">
        <f>IF(N166="sníž. přenesená",J166,0)</f>
        <v>0</v>
      </c>
      <c r="BI166" s="230">
        <f>IF(N166="nulová",J166,0)</f>
        <v>0</v>
      </c>
      <c r="BJ166" s="17" t="s">
        <v>82</v>
      </c>
      <c r="BK166" s="230">
        <f>ROUND(I166*H166,2)</f>
        <v>0</v>
      </c>
      <c r="BL166" s="17" t="s">
        <v>142</v>
      </c>
      <c r="BM166" s="229" t="s">
        <v>743</v>
      </c>
    </row>
    <row r="167" s="2" customFormat="1">
      <c r="A167" s="38"/>
      <c r="B167" s="39"/>
      <c r="C167" s="40"/>
      <c r="D167" s="231" t="s">
        <v>144</v>
      </c>
      <c r="E167" s="40"/>
      <c r="F167" s="232" t="s">
        <v>232</v>
      </c>
      <c r="G167" s="40"/>
      <c r="H167" s="40"/>
      <c r="I167" s="233"/>
      <c r="J167" s="40"/>
      <c r="K167" s="40"/>
      <c r="L167" s="44"/>
      <c r="M167" s="234"/>
      <c r="N167" s="235"/>
      <c r="O167" s="91"/>
      <c r="P167" s="91"/>
      <c r="Q167" s="91"/>
      <c r="R167" s="91"/>
      <c r="S167" s="91"/>
      <c r="T167" s="92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7" t="s">
        <v>144</v>
      </c>
      <c r="AU167" s="17" t="s">
        <v>84</v>
      </c>
    </row>
    <row r="168" s="2" customFormat="1">
      <c r="A168" s="38"/>
      <c r="B168" s="39"/>
      <c r="C168" s="40"/>
      <c r="D168" s="236" t="s">
        <v>146</v>
      </c>
      <c r="E168" s="40"/>
      <c r="F168" s="237" t="s">
        <v>744</v>
      </c>
      <c r="G168" s="40"/>
      <c r="H168" s="40"/>
      <c r="I168" s="233"/>
      <c r="J168" s="40"/>
      <c r="K168" s="40"/>
      <c r="L168" s="44"/>
      <c r="M168" s="234"/>
      <c r="N168" s="235"/>
      <c r="O168" s="91"/>
      <c r="P168" s="91"/>
      <c r="Q168" s="91"/>
      <c r="R168" s="91"/>
      <c r="S168" s="91"/>
      <c r="T168" s="92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7" t="s">
        <v>146</v>
      </c>
      <c r="AU168" s="17" t="s">
        <v>84</v>
      </c>
    </row>
    <row r="169" s="13" customFormat="1">
      <c r="A169" s="13"/>
      <c r="B169" s="238"/>
      <c r="C169" s="239"/>
      <c r="D169" s="231" t="s">
        <v>148</v>
      </c>
      <c r="E169" s="240" t="s">
        <v>1</v>
      </c>
      <c r="F169" s="241" t="s">
        <v>149</v>
      </c>
      <c r="G169" s="239"/>
      <c r="H169" s="240" t="s">
        <v>1</v>
      </c>
      <c r="I169" s="242"/>
      <c r="J169" s="239"/>
      <c r="K169" s="239"/>
      <c r="L169" s="243"/>
      <c r="M169" s="244"/>
      <c r="N169" s="245"/>
      <c r="O169" s="245"/>
      <c r="P169" s="245"/>
      <c r="Q169" s="245"/>
      <c r="R169" s="245"/>
      <c r="S169" s="245"/>
      <c r="T169" s="246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47" t="s">
        <v>148</v>
      </c>
      <c r="AU169" s="247" t="s">
        <v>84</v>
      </c>
      <c r="AV169" s="13" t="s">
        <v>82</v>
      </c>
      <c r="AW169" s="13" t="s">
        <v>31</v>
      </c>
      <c r="AX169" s="13" t="s">
        <v>74</v>
      </c>
      <c r="AY169" s="247" t="s">
        <v>134</v>
      </c>
    </row>
    <row r="170" s="14" customFormat="1">
      <c r="A170" s="14"/>
      <c r="B170" s="248"/>
      <c r="C170" s="249"/>
      <c r="D170" s="231" t="s">
        <v>148</v>
      </c>
      <c r="E170" s="250" t="s">
        <v>1</v>
      </c>
      <c r="F170" s="251" t="s">
        <v>745</v>
      </c>
      <c r="G170" s="249"/>
      <c r="H170" s="252">
        <v>250</v>
      </c>
      <c r="I170" s="253"/>
      <c r="J170" s="249"/>
      <c r="K170" s="249"/>
      <c r="L170" s="254"/>
      <c r="M170" s="255"/>
      <c r="N170" s="256"/>
      <c r="O170" s="256"/>
      <c r="P170" s="256"/>
      <c r="Q170" s="256"/>
      <c r="R170" s="256"/>
      <c r="S170" s="256"/>
      <c r="T170" s="257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58" t="s">
        <v>148</v>
      </c>
      <c r="AU170" s="258" t="s">
        <v>84</v>
      </c>
      <c r="AV170" s="14" t="s">
        <v>84</v>
      </c>
      <c r="AW170" s="14" t="s">
        <v>31</v>
      </c>
      <c r="AX170" s="14" t="s">
        <v>74</v>
      </c>
      <c r="AY170" s="258" t="s">
        <v>134</v>
      </c>
    </row>
    <row r="171" s="14" customFormat="1">
      <c r="A171" s="14"/>
      <c r="B171" s="248"/>
      <c r="C171" s="249"/>
      <c r="D171" s="231" t="s">
        <v>148</v>
      </c>
      <c r="E171" s="250" t="s">
        <v>1</v>
      </c>
      <c r="F171" s="251" t="s">
        <v>721</v>
      </c>
      <c r="G171" s="249"/>
      <c r="H171" s="252">
        <v>100</v>
      </c>
      <c r="I171" s="253"/>
      <c r="J171" s="249"/>
      <c r="K171" s="249"/>
      <c r="L171" s="254"/>
      <c r="M171" s="255"/>
      <c r="N171" s="256"/>
      <c r="O171" s="256"/>
      <c r="P171" s="256"/>
      <c r="Q171" s="256"/>
      <c r="R171" s="256"/>
      <c r="S171" s="256"/>
      <c r="T171" s="257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58" t="s">
        <v>148</v>
      </c>
      <c r="AU171" s="258" t="s">
        <v>84</v>
      </c>
      <c r="AV171" s="14" t="s">
        <v>84</v>
      </c>
      <c r="AW171" s="14" t="s">
        <v>31</v>
      </c>
      <c r="AX171" s="14" t="s">
        <v>74</v>
      </c>
      <c r="AY171" s="258" t="s">
        <v>134</v>
      </c>
    </row>
    <row r="172" s="14" customFormat="1">
      <c r="A172" s="14"/>
      <c r="B172" s="248"/>
      <c r="C172" s="249"/>
      <c r="D172" s="231" t="s">
        <v>148</v>
      </c>
      <c r="E172" s="250" t="s">
        <v>1</v>
      </c>
      <c r="F172" s="251" t="s">
        <v>746</v>
      </c>
      <c r="G172" s="249"/>
      <c r="H172" s="252">
        <v>105.95</v>
      </c>
      <c r="I172" s="253"/>
      <c r="J172" s="249"/>
      <c r="K172" s="249"/>
      <c r="L172" s="254"/>
      <c r="M172" s="255"/>
      <c r="N172" s="256"/>
      <c r="O172" s="256"/>
      <c r="P172" s="256"/>
      <c r="Q172" s="256"/>
      <c r="R172" s="256"/>
      <c r="S172" s="256"/>
      <c r="T172" s="257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58" t="s">
        <v>148</v>
      </c>
      <c r="AU172" s="258" t="s">
        <v>84</v>
      </c>
      <c r="AV172" s="14" t="s">
        <v>84</v>
      </c>
      <c r="AW172" s="14" t="s">
        <v>31</v>
      </c>
      <c r="AX172" s="14" t="s">
        <v>74</v>
      </c>
      <c r="AY172" s="258" t="s">
        <v>134</v>
      </c>
    </row>
    <row r="173" s="15" customFormat="1">
      <c r="A173" s="15"/>
      <c r="B173" s="259"/>
      <c r="C173" s="260"/>
      <c r="D173" s="231" t="s">
        <v>148</v>
      </c>
      <c r="E173" s="261" t="s">
        <v>1</v>
      </c>
      <c r="F173" s="262" t="s">
        <v>220</v>
      </c>
      <c r="G173" s="260"/>
      <c r="H173" s="263">
        <v>455.94999999999999</v>
      </c>
      <c r="I173" s="264"/>
      <c r="J173" s="260"/>
      <c r="K173" s="260"/>
      <c r="L173" s="265"/>
      <c r="M173" s="266"/>
      <c r="N173" s="267"/>
      <c r="O173" s="267"/>
      <c r="P173" s="267"/>
      <c r="Q173" s="267"/>
      <c r="R173" s="267"/>
      <c r="S173" s="267"/>
      <c r="T173" s="268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T173" s="269" t="s">
        <v>148</v>
      </c>
      <c r="AU173" s="269" t="s">
        <v>84</v>
      </c>
      <c r="AV173" s="15" t="s">
        <v>142</v>
      </c>
      <c r="AW173" s="15" t="s">
        <v>31</v>
      </c>
      <c r="AX173" s="15" t="s">
        <v>82</v>
      </c>
      <c r="AY173" s="269" t="s">
        <v>134</v>
      </c>
    </row>
    <row r="174" s="2" customFormat="1" ht="16.5" customHeight="1">
      <c r="A174" s="38"/>
      <c r="B174" s="39"/>
      <c r="C174" s="270" t="s">
        <v>236</v>
      </c>
      <c r="D174" s="270" t="s">
        <v>222</v>
      </c>
      <c r="E174" s="271" t="s">
        <v>243</v>
      </c>
      <c r="F174" s="272" t="s">
        <v>244</v>
      </c>
      <c r="G174" s="273" t="s">
        <v>201</v>
      </c>
      <c r="H174" s="274">
        <v>164.142</v>
      </c>
      <c r="I174" s="275"/>
      <c r="J174" s="276">
        <f>ROUND(I174*H174,2)</f>
        <v>0</v>
      </c>
      <c r="K174" s="272" t="s">
        <v>477</v>
      </c>
      <c r="L174" s="277"/>
      <c r="M174" s="278" t="s">
        <v>1</v>
      </c>
      <c r="N174" s="279" t="s">
        <v>39</v>
      </c>
      <c r="O174" s="91"/>
      <c r="P174" s="227">
        <f>O174*H174</f>
        <v>0</v>
      </c>
      <c r="Q174" s="227">
        <v>1</v>
      </c>
      <c r="R174" s="227">
        <f>Q174*H174</f>
        <v>164.142</v>
      </c>
      <c r="S174" s="227">
        <v>0</v>
      </c>
      <c r="T174" s="228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229" t="s">
        <v>225</v>
      </c>
      <c r="AT174" s="229" t="s">
        <v>222</v>
      </c>
      <c r="AU174" s="229" t="s">
        <v>84</v>
      </c>
      <c r="AY174" s="17" t="s">
        <v>134</v>
      </c>
      <c r="BE174" s="230">
        <f>IF(N174="základní",J174,0)</f>
        <v>0</v>
      </c>
      <c r="BF174" s="230">
        <f>IF(N174="snížená",J174,0)</f>
        <v>0</v>
      </c>
      <c r="BG174" s="230">
        <f>IF(N174="zákl. přenesená",J174,0)</f>
        <v>0</v>
      </c>
      <c r="BH174" s="230">
        <f>IF(N174="sníž. přenesená",J174,0)</f>
        <v>0</v>
      </c>
      <c r="BI174" s="230">
        <f>IF(N174="nulová",J174,0)</f>
        <v>0</v>
      </c>
      <c r="BJ174" s="17" t="s">
        <v>82</v>
      </c>
      <c r="BK174" s="230">
        <f>ROUND(I174*H174,2)</f>
        <v>0</v>
      </c>
      <c r="BL174" s="17" t="s">
        <v>142</v>
      </c>
      <c r="BM174" s="229" t="s">
        <v>747</v>
      </c>
    </row>
    <row r="175" s="2" customFormat="1">
      <c r="A175" s="38"/>
      <c r="B175" s="39"/>
      <c r="C175" s="40"/>
      <c r="D175" s="231" t="s">
        <v>144</v>
      </c>
      <c r="E175" s="40"/>
      <c r="F175" s="232" t="s">
        <v>244</v>
      </c>
      <c r="G175" s="40"/>
      <c r="H175" s="40"/>
      <c r="I175" s="233"/>
      <c r="J175" s="40"/>
      <c r="K175" s="40"/>
      <c r="L175" s="44"/>
      <c r="M175" s="234"/>
      <c r="N175" s="235"/>
      <c r="O175" s="91"/>
      <c r="P175" s="91"/>
      <c r="Q175" s="91"/>
      <c r="R175" s="91"/>
      <c r="S175" s="91"/>
      <c r="T175" s="92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7" t="s">
        <v>144</v>
      </c>
      <c r="AU175" s="17" t="s">
        <v>84</v>
      </c>
    </row>
    <row r="176" s="2" customFormat="1" ht="55.5" customHeight="1">
      <c r="A176" s="38"/>
      <c r="B176" s="39"/>
      <c r="C176" s="218" t="s">
        <v>221</v>
      </c>
      <c r="D176" s="218" t="s">
        <v>137</v>
      </c>
      <c r="E176" s="219" t="s">
        <v>237</v>
      </c>
      <c r="F176" s="220" t="s">
        <v>240</v>
      </c>
      <c r="G176" s="221" t="s">
        <v>140</v>
      </c>
      <c r="H176" s="222">
        <v>455.94999999999999</v>
      </c>
      <c r="I176" s="223"/>
      <c r="J176" s="224">
        <f>ROUND(I176*H176,2)</f>
        <v>0</v>
      </c>
      <c r="K176" s="220" t="s">
        <v>477</v>
      </c>
      <c r="L176" s="44"/>
      <c r="M176" s="225" t="s">
        <v>1</v>
      </c>
      <c r="N176" s="226" t="s">
        <v>39</v>
      </c>
      <c r="O176" s="91"/>
      <c r="P176" s="227">
        <f>O176*H176</f>
        <v>0</v>
      </c>
      <c r="Q176" s="227">
        <v>0</v>
      </c>
      <c r="R176" s="227">
        <f>Q176*H176</f>
        <v>0</v>
      </c>
      <c r="S176" s="227">
        <v>0</v>
      </c>
      <c r="T176" s="228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229" t="s">
        <v>142</v>
      </c>
      <c r="AT176" s="229" t="s">
        <v>137</v>
      </c>
      <c r="AU176" s="229" t="s">
        <v>84</v>
      </c>
      <c r="AY176" s="17" t="s">
        <v>134</v>
      </c>
      <c r="BE176" s="230">
        <f>IF(N176="základní",J176,0)</f>
        <v>0</v>
      </c>
      <c r="BF176" s="230">
        <f>IF(N176="snížená",J176,0)</f>
        <v>0</v>
      </c>
      <c r="BG176" s="230">
        <f>IF(N176="zákl. přenesená",J176,0)</f>
        <v>0</v>
      </c>
      <c r="BH176" s="230">
        <f>IF(N176="sníž. přenesená",J176,0)</f>
        <v>0</v>
      </c>
      <c r="BI176" s="230">
        <f>IF(N176="nulová",J176,0)</f>
        <v>0</v>
      </c>
      <c r="BJ176" s="17" t="s">
        <v>82</v>
      </c>
      <c r="BK176" s="230">
        <f>ROUND(I176*H176,2)</f>
        <v>0</v>
      </c>
      <c r="BL176" s="17" t="s">
        <v>142</v>
      </c>
      <c r="BM176" s="229" t="s">
        <v>748</v>
      </c>
    </row>
    <row r="177" s="2" customFormat="1">
      <c r="A177" s="38"/>
      <c r="B177" s="39"/>
      <c r="C177" s="40"/>
      <c r="D177" s="231" t="s">
        <v>144</v>
      </c>
      <c r="E177" s="40"/>
      <c r="F177" s="232" t="s">
        <v>240</v>
      </c>
      <c r="G177" s="40"/>
      <c r="H177" s="40"/>
      <c r="I177" s="233"/>
      <c r="J177" s="40"/>
      <c r="K177" s="40"/>
      <c r="L177" s="44"/>
      <c r="M177" s="234"/>
      <c r="N177" s="235"/>
      <c r="O177" s="91"/>
      <c r="P177" s="91"/>
      <c r="Q177" s="91"/>
      <c r="R177" s="91"/>
      <c r="S177" s="91"/>
      <c r="T177" s="92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7" t="s">
        <v>144</v>
      </c>
      <c r="AU177" s="17" t="s">
        <v>84</v>
      </c>
    </row>
    <row r="178" s="2" customFormat="1">
      <c r="A178" s="38"/>
      <c r="B178" s="39"/>
      <c r="C178" s="40"/>
      <c r="D178" s="236" t="s">
        <v>146</v>
      </c>
      <c r="E178" s="40"/>
      <c r="F178" s="237" t="s">
        <v>749</v>
      </c>
      <c r="G178" s="40"/>
      <c r="H178" s="40"/>
      <c r="I178" s="233"/>
      <c r="J178" s="40"/>
      <c r="K178" s="40"/>
      <c r="L178" s="44"/>
      <c r="M178" s="234"/>
      <c r="N178" s="235"/>
      <c r="O178" s="91"/>
      <c r="P178" s="91"/>
      <c r="Q178" s="91"/>
      <c r="R178" s="91"/>
      <c r="S178" s="91"/>
      <c r="T178" s="92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7" t="s">
        <v>146</v>
      </c>
      <c r="AU178" s="17" t="s">
        <v>84</v>
      </c>
    </row>
    <row r="179" s="13" customFormat="1">
      <c r="A179" s="13"/>
      <c r="B179" s="238"/>
      <c r="C179" s="239"/>
      <c r="D179" s="231" t="s">
        <v>148</v>
      </c>
      <c r="E179" s="240" t="s">
        <v>1</v>
      </c>
      <c r="F179" s="241" t="s">
        <v>149</v>
      </c>
      <c r="G179" s="239"/>
      <c r="H179" s="240" t="s">
        <v>1</v>
      </c>
      <c r="I179" s="242"/>
      <c r="J179" s="239"/>
      <c r="K179" s="239"/>
      <c r="L179" s="243"/>
      <c r="M179" s="244"/>
      <c r="N179" s="245"/>
      <c r="O179" s="245"/>
      <c r="P179" s="245"/>
      <c r="Q179" s="245"/>
      <c r="R179" s="245"/>
      <c r="S179" s="245"/>
      <c r="T179" s="246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47" t="s">
        <v>148</v>
      </c>
      <c r="AU179" s="247" t="s">
        <v>84</v>
      </c>
      <c r="AV179" s="13" t="s">
        <v>82</v>
      </c>
      <c r="AW179" s="13" t="s">
        <v>31</v>
      </c>
      <c r="AX179" s="13" t="s">
        <v>74</v>
      </c>
      <c r="AY179" s="247" t="s">
        <v>134</v>
      </c>
    </row>
    <row r="180" s="14" customFormat="1">
      <c r="A180" s="14"/>
      <c r="B180" s="248"/>
      <c r="C180" s="249"/>
      <c r="D180" s="231" t="s">
        <v>148</v>
      </c>
      <c r="E180" s="250" t="s">
        <v>1</v>
      </c>
      <c r="F180" s="251" t="s">
        <v>745</v>
      </c>
      <c r="G180" s="249"/>
      <c r="H180" s="252">
        <v>250</v>
      </c>
      <c r="I180" s="253"/>
      <c r="J180" s="249"/>
      <c r="K180" s="249"/>
      <c r="L180" s="254"/>
      <c r="M180" s="255"/>
      <c r="N180" s="256"/>
      <c r="O180" s="256"/>
      <c r="P180" s="256"/>
      <c r="Q180" s="256"/>
      <c r="R180" s="256"/>
      <c r="S180" s="256"/>
      <c r="T180" s="257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58" t="s">
        <v>148</v>
      </c>
      <c r="AU180" s="258" t="s">
        <v>84</v>
      </c>
      <c r="AV180" s="14" t="s">
        <v>84</v>
      </c>
      <c r="AW180" s="14" t="s">
        <v>31</v>
      </c>
      <c r="AX180" s="14" t="s">
        <v>74</v>
      </c>
      <c r="AY180" s="258" t="s">
        <v>134</v>
      </c>
    </row>
    <row r="181" s="14" customFormat="1">
      <c r="A181" s="14"/>
      <c r="B181" s="248"/>
      <c r="C181" s="249"/>
      <c r="D181" s="231" t="s">
        <v>148</v>
      </c>
      <c r="E181" s="250" t="s">
        <v>1</v>
      </c>
      <c r="F181" s="251" t="s">
        <v>721</v>
      </c>
      <c r="G181" s="249"/>
      <c r="H181" s="252">
        <v>100</v>
      </c>
      <c r="I181" s="253"/>
      <c r="J181" s="249"/>
      <c r="K181" s="249"/>
      <c r="L181" s="254"/>
      <c r="M181" s="255"/>
      <c r="N181" s="256"/>
      <c r="O181" s="256"/>
      <c r="P181" s="256"/>
      <c r="Q181" s="256"/>
      <c r="R181" s="256"/>
      <c r="S181" s="256"/>
      <c r="T181" s="257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58" t="s">
        <v>148</v>
      </c>
      <c r="AU181" s="258" t="s">
        <v>84</v>
      </c>
      <c r="AV181" s="14" t="s">
        <v>84</v>
      </c>
      <c r="AW181" s="14" t="s">
        <v>31</v>
      </c>
      <c r="AX181" s="14" t="s">
        <v>74</v>
      </c>
      <c r="AY181" s="258" t="s">
        <v>134</v>
      </c>
    </row>
    <row r="182" s="14" customFormat="1">
      <c r="A182" s="14"/>
      <c r="B182" s="248"/>
      <c r="C182" s="249"/>
      <c r="D182" s="231" t="s">
        <v>148</v>
      </c>
      <c r="E182" s="250" t="s">
        <v>1</v>
      </c>
      <c r="F182" s="251" t="s">
        <v>746</v>
      </c>
      <c r="G182" s="249"/>
      <c r="H182" s="252">
        <v>105.95</v>
      </c>
      <c r="I182" s="253"/>
      <c r="J182" s="249"/>
      <c r="K182" s="249"/>
      <c r="L182" s="254"/>
      <c r="M182" s="255"/>
      <c r="N182" s="256"/>
      <c r="O182" s="256"/>
      <c r="P182" s="256"/>
      <c r="Q182" s="256"/>
      <c r="R182" s="256"/>
      <c r="S182" s="256"/>
      <c r="T182" s="257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58" t="s">
        <v>148</v>
      </c>
      <c r="AU182" s="258" t="s">
        <v>84</v>
      </c>
      <c r="AV182" s="14" t="s">
        <v>84</v>
      </c>
      <c r="AW182" s="14" t="s">
        <v>31</v>
      </c>
      <c r="AX182" s="14" t="s">
        <v>74</v>
      </c>
      <c r="AY182" s="258" t="s">
        <v>134</v>
      </c>
    </row>
    <row r="183" s="15" customFormat="1">
      <c r="A183" s="15"/>
      <c r="B183" s="259"/>
      <c r="C183" s="260"/>
      <c r="D183" s="231" t="s">
        <v>148</v>
      </c>
      <c r="E183" s="261" t="s">
        <v>1</v>
      </c>
      <c r="F183" s="262" t="s">
        <v>220</v>
      </c>
      <c r="G183" s="260"/>
      <c r="H183" s="263">
        <v>455.94999999999999</v>
      </c>
      <c r="I183" s="264"/>
      <c r="J183" s="260"/>
      <c r="K183" s="260"/>
      <c r="L183" s="265"/>
      <c r="M183" s="266"/>
      <c r="N183" s="267"/>
      <c r="O183" s="267"/>
      <c r="P183" s="267"/>
      <c r="Q183" s="267"/>
      <c r="R183" s="267"/>
      <c r="S183" s="267"/>
      <c r="T183" s="268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T183" s="269" t="s">
        <v>148</v>
      </c>
      <c r="AU183" s="269" t="s">
        <v>84</v>
      </c>
      <c r="AV183" s="15" t="s">
        <v>142</v>
      </c>
      <c r="AW183" s="15" t="s">
        <v>31</v>
      </c>
      <c r="AX183" s="15" t="s">
        <v>82</v>
      </c>
      <c r="AY183" s="269" t="s">
        <v>134</v>
      </c>
    </row>
    <row r="184" s="12" customFormat="1" ht="22.8" customHeight="1">
      <c r="A184" s="12"/>
      <c r="B184" s="202"/>
      <c r="C184" s="203"/>
      <c r="D184" s="204" t="s">
        <v>73</v>
      </c>
      <c r="E184" s="216" t="s">
        <v>370</v>
      </c>
      <c r="F184" s="216" t="s">
        <v>371</v>
      </c>
      <c r="G184" s="203"/>
      <c r="H184" s="203"/>
      <c r="I184" s="206"/>
      <c r="J184" s="217">
        <f>BK184</f>
        <v>0</v>
      </c>
      <c r="K184" s="203"/>
      <c r="L184" s="208"/>
      <c r="M184" s="209"/>
      <c r="N184" s="210"/>
      <c r="O184" s="210"/>
      <c r="P184" s="211">
        <f>SUM(P185:P192)</f>
        <v>0</v>
      </c>
      <c r="Q184" s="210"/>
      <c r="R184" s="211">
        <f>SUM(R185:R192)</f>
        <v>0</v>
      </c>
      <c r="S184" s="210"/>
      <c r="T184" s="212">
        <f>SUM(T185:T192)</f>
        <v>301.29750000000001</v>
      </c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R184" s="213" t="s">
        <v>82</v>
      </c>
      <c r="AT184" s="214" t="s">
        <v>73</v>
      </c>
      <c r="AU184" s="214" t="s">
        <v>82</v>
      </c>
      <c r="AY184" s="213" t="s">
        <v>134</v>
      </c>
      <c r="BK184" s="215">
        <f>SUM(BK185:BK192)</f>
        <v>0</v>
      </c>
    </row>
    <row r="185" s="2" customFormat="1" ht="55.5" customHeight="1">
      <c r="A185" s="38"/>
      <c r="B185" s="39"/>
      <c r="C185" s="218" t="s">
        <v>380</v>
      </c>
      <c r="D185" s="218" t="s">
        <v>137</v>
      </c>
      <c r="E185" s="219" t="s">
        <v>381</v>
      </c>
      <c r="F185" s="220" t="s">
        <v>384</v>
      </c>
      <c r="G185" s="221" t="s">
        <v>169</v>
      </c>
      <c r="H185" s="222">
        <v>860.85000000000002</v>
      </c>
      <c r="I185" s="223"/>
      <c r="J185" s="224">
        <f>ROUND(I185*H185,2)</f>
        <v>0</v>
      </c>
      <c r="K185" s="220" t="s">
        <v>141</v>
      </c>
      <c r="L185" s="44"/>
      <c r="M185" s="225" t="s">
        <v>1</v>
      </c>
      <c r="N185" s="226" t="s">
        <v>39</v>
      </c>
      <c r="O185" s="91"/>
      <c r="P185" s="227">
        <f>O185*H185</f>
        <v>0</v>
      </c>
      <c r="Q185" s="227">
        <v>0</v>
      </c>
      <c r="R185" s="227">
        <f>Q185*H185</f>
        <v>0</v>
      </c>
      <c r="S185" s="227">
        <v>0.34999999999999998</v>
      </c>
      <c r="T185" s="228">
        <f>S185*H185</f>
        <v>301.29750000000001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229" t="s">
        <v>142</v>
      </c>
      <c r="AT185" s="229" t="s">
        <v>137</v>
      </c>
      <c r="AU185" s="229" t="s">
        <v>84</v>
      </c>
      <c r="AY185" s="17" t="s">
        <v>134</v>
      </c>
      <c r="BE185" s="230">
        <f>IF(N185="základní",J185,0)</f>
        <v>0</v>
      </c>
      <c r="BF185" s="230">
        <f>IF(N185="snížená",J185,0)</f>
        <v>0</v>
      </c>
      <c r="BG185" s="230">
        <f>IF(N185="zákl. přenesená",J185,0)</f>
        <v>0</v>
      </c>
      <c r="BH185" s="230">
        <f>IF(N185="sníž. přenesená",J185,0)</f>
        <v>0</v>
      </c>
      <c r="BI185" s="230">
        <f>IF(N185="nulová",J185,0)</f>
        <v>0</v>
      </c>
      <c r="BJ185" s="17" t="s">
        <v>82</v>
      </c>
      <c r="BK185" s="230">
        <f>ROUND(I185*H185,2)</f>
        <v>0</v>
      </c>
      <c r="BL185" s="17" t="s">
        <v>142</v>
      </c>
      <c r="BM185" s="229" t="s">
        <v>750</v>
      </c>
    </row>
    <row r="186" s="2" customFormat="1">
      <c r="A186" s="38"/>
      <c r="B186" s="39"/>
      <c r="C186" s="40"/>
      <c r="D186" s="231" t="s">
        <v>144</v>
      </c>
      <c r="E186" s="40"/>
      <c r="F186" s="232" t="s">
        <v>384</v>
      </c>
      <c r="G186" s="40"/>
      <c r="H186" s="40"/>
      <c r="I186" s="233"/>
      <c r="J186" s="40"/>
      <c r="K186" s="40"/>
      <c r="L186" s="44"/>
      <c r="M186" s="234"/>
      <c r="N186" s="235"/>
      <c r="O186" s="91"/>
      <c r="P186" s="91"/>
      <c r="Q186" s="91"/>
      <c r="R186" s="91"/>
      <c r="S186" s="91"/>
      <c r="T186" s="92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7" t="s">
        <v>144</v>
      </c>
      <c r="AU186" s="17" t="s">
        <v>84</v>
      </c>
    </row>
    <row r="187" s="2" customFormat="1">
      <c r="A187" s="38"/>
      <c r="B187" s="39"/>
      <c r="C187" s="40"/>
      <c r="D187" s="236" t="s">
        <v>146</v>
      </c>
      <c r="E187" s="40"/>
      <c r="F187" s="237" t="s">
        <v>385</v>
      </c>
      <c r="G187" s="40"/>
      <c r="H187" s="40"/>
      <c r="I187" s="233"/>
      <c r="J187" s="40"/>
      <c r="K187" s="40"/>
      <c r="L187" s="44"/>
      <c r="M187" s="234"/>
      <c r="N187" s="235"/>
      <c r="O187" s="91"/>
      <c r="P187" s="91"/>
      <c r="Q187" s="91"/>
      <c r="R187" s="91"/>
      <c r="S187" s="91"/>
      <c r="T187" s="92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7" t="s">
        <v>146</v>
      </c>
      <c r="AU187" s="17" t="s">
        <v>84</v>
      </c>
    </row>
    <row r="188" s="13" customFormat="1">
      <c r="A188" s="13"/>
      <c r="B188" s="238"/>
      <c r="C188" s="239"/>
      <c r="D188" s="231" t="s">
        <v>148</v>
      </c>
      <c r="E188" s="240" t="s">
        <v>1</v>
      </c>
      <c r="F188" s="241" t="s">
        <v>751</v>
      </c>
      <c r="G188" s="239"/>
      <c r="H188" s="240" t="s">
        <v>1</v>
      </c>
      <c r="I188" s="242"/>
      <c r="J188" s="239"/>
      <c r="K188" s="239"/>
      <c r="L188" s="243"/>
      <c r="M188" s="244"/>
      <c r="N188" s="245"/>
      <c r="O188" s="245"/>
      <c r="P188" s="245"/>
      <c r="Q188" s="245"/>
      <c r="R188" s="245"/>
      <c r="S188" s="245"/>
      <c r="T188" s="246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47" t="s">
        <v>148</v>
      </c>
      <c r="AU188" s="247" t="s">
        <v>84</v>
      </c>
      <c r="AV188" s="13" t="s">
        <v>82</v>
      </c>
      <c r="AW188" s="13" t="s">
        <v>31</v>
      </c>
      <c r="AX188" s="13" t="s">
        <v>74</v>
      </c>
      <c r="AY188" s="247" t="s">
        <v>134</v>
      </c>
    </row>
    <row r="189" s="14" customFormat="1">
      <c r="A189" s="14"/>
      <c r="B189" s="248"/>
      <c r="C189" s="249"/>
      <c r="D189" s="231" t="s">
        <v>148</v>
      </c>
      <c r="E189" s="250" t="s">
        <v>1</v>
      </c>
      <c r="F189" s="251" t="s">
        <v>752</v>
      </c>
      <c r="G189" s="249"/>
      <c r="H189" s="252">
        <v>826.40999999999997</v>
      </c>
      <c r="I189" s="253"/>
      <c r="J189" s="249"/>
      <c r="K189" s="249"/>
      <c r="L189" s="254"/>
      <c r="M189" s="255"/>
      <c r="N189" s="256"/>
      <c r="O189" s="256"/>
      <c r="P189" s="256"/>
      <c r="Q189" s="256"/>
      <c r="R189" s="256"/>
      <c r="S189" s="256"/>
      <c r="T189" s="257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58" t="s">
        <v>148</v>
      </c>
      <c r="AU189" s="258" t="s">
        <v>84</v>
      </c>
      <c r="AV189" s="14" t="s">
        <v>84</v>
      </c>
      <c r="AW189" s="14" t="s">
        <v>31</v>
      </c>
      <c r="AX189" s="14" t="s">
        <v>74</v>
      </c>
      <c r="AY189" s="258" t="s">
        <v>134</v>
      </c>
    </row>
    <row r="190" s="13" customFormat="1">
      <c r="A190" s="13"/>
      <c r="B190" s="238"/>
      <c r="C190" s="239"/>
      <c r="D190" s="231" t="s">
        <v>148</v>
      </c>
      <c r="E190" s="240" t="s">
        <v>1</v>
      </c>
      <c r="F190" s="241" t="s">
        <v>753</v>
      </c>
      <c r="G190" s="239"/>
      <c r="H190" s="240" t="s">
        <v>1</v>
      </c>
      <c r="I190" s="242"/>
      <c r="J190" s="239"/>
      <c r="K190" s="239"/>
      <c r="L190" s="243"/>
      <c r="M190" s="244"/>
      <c r="N190" s="245"/>
      <c r="O190" s="245"/>
      <c r="P190" s="245"/>
      <c r="Q190" s="245"/>
      <c r="R190" s="245"/>
      <c r="S190" s="245"/>
      <c r="T190" s="246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47" t="s">
        <v>148</v>
      </c>
      <c r="AU190" s="247" t="s">
        <v>84</v>
      </c>
      <c r="AV190" s="13" t="s">
        <v>82</v>
      </c>
      <c r="AW190" s="13" t="s">
        <v>31</v>
      </c>
      <c r="AX190" s="13" t="s">
        <v>74</v>
      </c>
      <c r="AY190" s="247" t="s">
        <v>134</v>
      </c>
    </row>
    <row r="191" s="14" customFormat="1">
      <c r="A191" s="14"/>
      <c r="B191" s="248"/>
      <c r="C191" s="249"/>
      <c r="D191" s="231" t="s">
        <v>148</v>
      </c>
      <c r="E191" s="250" t="s">
        <v>1</v>
      </c>
      <c r="F191" s="251" t="s">
        <v>754</v>
      </c>
      <c r="G191" s="249"/>
      <c r="H191" s="252">
        <v>34.439999999999998</v>
      </c>
      <c r="I191" s="253"/>
      <c r="J191" s="249"/>
      <c r="K191" s="249"/>
      <c r="L191" s="254"/>
      <c r="M191" s="255"/>
      <c r="N191" s="256"/>
      <c r="O191" s="256"/>
      <c r="P191" s="256"/>
      <c r="Q191" s="256"/>
      <c r="R191" s="256"/>
      <c r="S191" s="256"/>
      <c r="T191" s="257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58" t="s">
        <v>148</v>
      </c>
      <c r="AU191" s="258" t="s">
        <v>84</v>
      </c>
      <c r="AV191" s="14" t="s">
        <v>84</v>
      </c>
      <c r="AW191" s="14" t="s">
        <v>31</v>
      </c>
      <c r="AX191" s="14" t="s">
        <v>74</v>
      </c>
      <c r="AY191" s="258" t="s">
        <v>134</v>
      </c>
    </row>
    <row r="192" s="15" customFormat="1">
      <c r="A192" s="15"/>
      <c r="B192" s="259"/>
      <c r="C192" s="260"/>
      <c r="D192" s="231" t="s">
        <v>148</v>
      </c>
      <c r="E192" s="261" t="s">
        <v>1</v>
      </c>
      <c r="F192" s="262" t="s">
        <v>220</v>
      </c>
      <c r="G192" s="260"/>
      <c r="H192" s="263">
        <v>860.84999999999991</v>
      </c>
      <c r="I192" s="264"/>
      <c r="J192" s="260"/>
      <c r="K192" s="260"/>
      <c r="L192" s="265"/>
      <c r="M192" s="266"/>
      <c r="N192" s="267"/>
      <c r="O192" s="267"/>
      <c r="P192" s="267"/>
      <c r="Q192" s="267"/>
      <c r="R192" s="267"/>
      <c r="S192" s="267"/>
      <c r="T192" s="268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T192" s="269" t="s">
        <v>148</v>
      </c>
      <c r="AU192" s="269" t="s">
        <v>84</v>
      </c>
      <c r="AV192" s="15" t="s">
        <v>142</v>
      </c>
      <c r="AW192" s="15" t="s">
        <v>31</v>
      </c>
      <c r="AX192" s="15" t="s">
        <v>82</v>
      </c>
      <c r="AY192" s="269" t="s">
        <v>134</v>
      </c>
    </row>
    <row r="193" s="12" customFormat="1" ht="22.8" customHeight="1">
      <c r="A193" s="12"/>
      <c r="B193" s="202"/>
      <c r="C193" s="203"/>
      <c r="D193" s="204" t="s">
        <v>73</v>
      </c>
      <c r="E193" s="216" t="s">
        <v>286</v>
      </c>
      <c r="F193" s="216" t="s">
        <v>287</v>
      </c>
      <c r="G193" s="203"/>
      <c r="H193" s="203"/>
      <c r="I193" s="206"/>
      <c r="J193" s="217">
        <f>BK193</f>
        <v>0</v>
      </c>
      <c r="K193" s="203"/>
      <c r="L193" s="208"/>
      <c r="M193" s="209"/>
      <c r="N193" s="210"/>
      <c r="O193" s="210"/>
      <c r="P193" s="211">
        <f>SUM(P194:P265)</f>
        <v>0</v>
      </c>
      <c r="Q193" s="210"/>
      <c r="R193" s="211">
        <f>SUM(R194:R265)</f>
        <v>0</v>
      </c>
      <c r="S193" s="210"/>
      <c r="T193" s="212">
        <f>SUM(T194:T265)</f>
        <v>86.01611299999999</v>
      </c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R193" s="213" t="s">
        <v>82</v>
      </c>
      <c r="AT193" s="214" t="s">
        <v>73</v>
      </c>
      <c r="AU193" s="214" t="s">
        <v>82</v>
      </c>
      <c r="AY193" s="213" t="s">
        <v>134</v>
      </c>
      <c r="BK193" s="215">
        <f>SUM(BK194:BK265)</f>
        <v>0</v>
      </c>
    </row>
    <row r="194" s="2" customFormat="1" ht="16.5" customHeight="1">
      <c r="A194" s="38"/>
      <c r="B194" s="39"/>
      <c r="C194" s="218" t="s">
        <v>302</v>
      </c>
      <c r="D194" s="218" t="s">
        <v>137</v>
      </c>
      <c r="E194" s="219" t="s">
        <v>755</v>
      </c>
      <c r="F194" s="220" t="s">
        <v>756</v>
      </c>
      <c r="G194" s="221" t="s">
        <v>169</v>
      </c>
      <c r="H194" s="222">
        <v>35.759999999999998</v>
      </c>
      <c r="I194" s="223"/>
      <c r="J194" s="224">
        <f>ROUND(I194*H194,2)</f>
        <v>0</v>
      </c>
      <c r="K194" s="220" t="s">
        <v>141</v>
      </c>
      <c r="L194" s="44"/>
      <c r="M194" s="225" t="s">
        <v>1</v>
      </c>
      <c r="N194" s="226" t="s">
        <v>39</v>
      </c>
      <c r="O194" s="91"/>
      <c r="P194" s="227">
        <f>O194*H194</f>
        <v>0</v>
      </c>
      <c r="Q194" s="227">
        <v>0</v>
      </c>
      <c r="R194" s="227">
        <f>Q194*H194</f>
        <v>0</v>
      </c>
      <c r="S194" s="227">
        <v>2</v>
      </c>
      <c r="T194" s="228">
        <f>S194*H194</f>
        <v>71.519999999999996</v>
      </c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R194" s="229" t="s">
        <v>142</v>
      </c>
      <c r="AT194" s="229" t="s">
        <v>137</v>
      </c>
      <c r="AU194" s="229" t="s">
        <v>84</v>
      </c>
      <c r="AY194" s="17" t="s">
        <v>134</v>
      </c>
      <c r="BE194" s="230">
        <f>IF(N194="základní",J194,0)</f>
        <v>0</v>
      </c>
      <c r="BF194" s="230">
        <f>IF(N194="snížená",J194,0)</f>
        <v>0</v>
      </c>
      <c r="BG194" s="230">
        <f>IF(N194="zákl. přenesená",J194,0)</f>
        <v>0</v>
      </c>
      <c r="BH194" s="230">
        <f>IF(N194="sníž. přenesená",J194,0)</f>
        <v>0</v>
      </c>
      <c r="BI194" s="230">
        <f>IF(N194="nulová",J194,0)</f>
        <v>0</v>
      </c>
      <c r="BJ194" s="17" t="s">
        <v>82</v>
      </c>
      <c r="BK194" s="230">
        <f>ROUND(I194*H194,2)</f>
        <v>0</v>
      </c>
      <c r="BL194" s="17" t="s">
        <v>142</v>
      </c>
      <c r="BM194" s="229" t="s">
        <v>757</v>
      </c>
    </row>
    <row r="195" s="2" customFormat="1">
      <c r="A195" s="38"/>
      <c r="B195" s="39"/>
      <c r="C195" s="40"/>
      <c r="D195" s="231" t="s">
        <v>144</v>
      </c>
      <c r="E195" s="40"/>
      <c r="F195" s="232" t="s">
        <v>756</v>
      </c>
      <c r="G195" s="40"/>
      <c r="H195" s="40"/>
      <c r="I195" s="233"/>
      <c r="J195" s="40"/>
      <c r="K195" s="40"/>
      <c r="L195" s="44"/>
      <c r="M195" s="234"/>
      <c r="N195" s="235"/>
      <c r="O195" s="91"/>
      <c r="P195" s="91"/>
      <c r="Q195" s="91"/>
      <c r="R195" s="91"/>
      <c r="S195" s="91"/>
      <c r="T195" s="92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T195" s="17" t="s">
        <v>144</v>
      </c>
      <c r="AU195" s="17" t="s">
        <v>84</v>
      </c>
    </row>
    <row r="196" s="2" customFormat="1">
      <c r="A196" s="38"/>
      <c r="B196" s="39"/>
      <c r="C196" s="40"/>
      <c r="D196" s="236" t="s">
        <v>146</v>
      </c>
      <c r="E196" s="40"/>
      <c r="F196" s="237" t="s">
        <v>758</v>
      </c>
      <c r="G196" s="40"/>
      <c r="H196" s="40"/>
      <c r="I196" s="233"/>
      <c r="J196" s="40"/>
      <c r="K196" s="40"/>
      <c r="L196" s="44"/>
      <c r="M196" s="234"/>
      <c r="N196" s="235"/>
      <c r="O196" s="91"/>
      <c r="P196" s="91"/>
      <c r="Q196" s="91"/>
      <c r="R196" s="91"/>
      <c r="S196" s="91"/>
      <c r="T196" s="92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T196" s="17" t="s">
        <v>146</v>
      </c>
      <c r="AU196" s="17" t="s">
        <v>84</v>
      </c>
    </row>
    <row r="197" s="13" customFormat="1">
      <c r="A197" s="13"/>
      <c r="B197" s="238"/>
      <c r="C197" s="239"/>
      <c r="D197" s="231" t="s">
        <v>148</v>
      </c>
      <c r="E197" s="240" t="s">
        <v>1</v>
      </c>
      <c r="F197" s="241" t="s">
        <v>759</v>
      </c>
      <c r="G197" s="239"/>
      <c r="H197" s="240" t="s">
        <v>1</v>
      </c>
      <c r="I197" s="242"/>
      <c r="J197" s="239"/>
      <c r="K197" s="239"/>
      <c r="L197" s="243"/>
      <c r="M197" s="244"/>
      <c r="N197" s="245"/>
      <c r="O197" s="245"/>
      <c r="P197" s="245"/>
      <c r="Q197" s="245"/>
      <c r="R197" s="245"/>
      <c r="S197" s="245"/>
      <c r="T197" s="246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47" t="s">
        <v>148</v>
      </c>
      <c r="AU197" s="247" t="s">
        <v>84</v>
      </c>
      <c r="AV197" s="13" t="s">
        <v>82</v>
      </c>
      <c r="AW197" s="13" t="s">
        <v>31</v>
      </c>
      <c r="AX197" s="13" t="s">
        <v>74</v>
      </c>
      <c r="AY197" s="247" t="s">
        <v>134</v>
      </c>
    </row>
    <row r="198" s="14" customFormat="1">
      <c r="A198" s="14"/>
      <c r="B198" s="248"/>
      <c r="C198" s="249"/>
      <c r="D198" s="231" t="s">
        <v>148</v>
      </c>
      <c r="E198" s="250" t="s">
        <v>1</v>
      </c>
      <c r="F198" s="251" t="s">
        <v>760</v>
      </c>
      <c r="G198" s="249"/>
      <c r="H198" s="252">
        <v>4.992</v>
      </c>
      <c r="I198" s="253"/>
      <c r="J198" s="249"/>
      <c r="K198" s="249"/>
      <c r="L198" s="254"/>
      <c r="M198" s="255"/>
      <c r="N198" s="256"/>
      <c r="O198" s="256"/>
      <c r="P198" s="256"/>
      <c r="Q198" s="256"/>
      <c r="R198" s="256"/>
      <c r="S198" s="256"/>
      <c r="T198" s="257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58" t="s">
        <v>148</v>
      </c>
      <c r="AU198" s="258" t="s">
        <v>84</v>
      </c>
      <c r="AV198" s="14" t="s">
        <v>84</v>
      </c>
      <c r="AW198" s="14" t="s">
        <v>31</v>
      </c>
      <c r="AX198" s="14" t="s">
        <v>74</v>
      </c>
      <c r="AY198" s="258" t="s">
        <v>134</v>
      </c>
    </row>
    <row r="199" s="13" customFormat="1">
      <c r="A199" s="13"/>
      <c r="B199" s="238"/>
      <c r="C199" s="239"/>
      <c r="D199" s="231" t="s">
        <v>148</v>
      </c>
      <c r="E199" s="240" t="s">
        <v>1</v>
      </c>
      <c r="F199" s="241" t="s">
        <v>761</v>
      </c>
      <c r="G199" s="239"/>
      <c r="H199" s="240" t="s">
        <v>1</v>
      </c>
      <c r="I199" s="242"/>
      <c r="J199" s="239"/>
      <c r="K199" s="239"/>
      <c r="L199" s="243"/>
      <c r="M199" s="244"/>
      <c r="N199" s="245"/>
      <c r="O199" s="245"/>
      <c r="P199" s="245"/>
      <c r="Q199" s="245"/>
      <c r="R199" s="245"/>
      <c r="S199" s="245"/>
      <c r="T199" s="246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47" t="s">
        <v>148</v>
      </c>
      <c r="AU199" s="247" t="s">
        <v>84</v>
      </c>
      <c r="AV199" s="13" t="s">
        <v>82</v>
      </c>
      <c r="AW199" s="13" t="s">
        <v>31</v>
      </c>
      <c r="AX199" s="13" t="s">
        <v>74</v>
      </c>
      <c r="AY199" s="247" t="s">
        <v>134</v>
      </c>
    </row>
    <row r="200" s="14" customFormat="1">
      <c r="A200" s="14"/>
      <c r="B200" s="248"/>
      <c r="C200" s="249"/>
      <c r="D200" s="231" t="s">
        <v>148</v>
      </c>
      <c r="E200" s="250" t="s">
        <v>1</v>
      </c>
      <c r="F200" s="251" t="s">
        <v>762</v>
      </c>
      <c r="G200" s="249"/>
      <c r="H200" s="252">
        <v>15.648</v>
      </c>
      <c r="I200" s="253"/>
      <c r="J200" s="249"/>
      <c r="K200" s="249"/>
      <c r="L200" s="254"/>
      <c r="M200" s="255"/>
      <c r="N200" s="256"/>
      <c r="O200" s="256"/>
      <c r="P200" s="256"/>
      <c r="Q200" s="256"/>
      <c r="R200" s="256"/>
      <c r="S200" s="256"/>
      <c r="T200" s="257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58" t="s">
        <v>148</v>
      </c>
      <c r="AU200" s="258" t="s">
        <v>84</v>
      </c>
      <c r="AV200" s="14" t="s">
        <v>84</v>
      </c>
      <c r="AW200" s="14" t="s">
        <v>31</v>
      </c>
      <c r="AX200" s="14" t="s">
        <v>74</v>
      </c>
      <c r="AY200" s="258" t="s">
        <v>134</v>
      </c>
    </row>
    <row r="201" s="14" customFormat="1">
      <c r="A201" s="14"/>
      <c r="B201" s="248"/>
      <c r="C201" s="249"/>
      <c r="D201" s="231" t="s">
        <v>148</v>
      </c>
      <c r="E201" s="250" t="s">
        <v>1</v>
      </c>
      <c r="F201" s="251" t="s">
        <v>763</v>
      </c>
      <c r="G201" s="249"/>
      <c r="H201" s="252">
        <v>15.119999999999999</v>
      </c>
      <c r="I201" s="253"/>
      <c r="J201" s="249"/>
      <c r="K201" s="249"/>
      <c r="L201" s="254"/>
      <c r="M201" s="255"/>
      <c r="N201" s="256"/>
      <c r="O201" s="256"/>
      <c r="P201" s="256"/>
      <c r="Q201" s="256"/>
      <c r="R201" s="256"/>
      <c r="S201" s="256"/>
      <c r="T201" s="257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58" t="s">
        <v>148</v>
      </c>
      <c r="AU201" s="258" t="s">
        <v>84</v>
      </c>
      <c r="AV201" s="14" t="s">
        <v>84</v>
      </c>
      <c r="AW201" s="14" t="s">
        <v>31</v>
      </c>
      <c r="AX201" s="14" t="s">
        <v>74</v>
      </c>
      <c r="AY201" s="258" t="s">
        <v>134</v>
      </c>
    </row>
    <row r="202" s="15" customFormat="1">
      <c r="A202" s="15"/>
      <c r="B202" s="259"/>
      <c r="C202" s="260"/>
      <c r="D202" s="231" t="s">
        <v>148</v>
      </c>
      <c r="E202" s="261" t="s">
        <v>1</v>
      </c>
      <c r="F202" s="262" t="s">
        <v>220</v>
      </c>
      <c r="G202" s="260"/>
      <c r="H202" s="263">
        <v>35.759999999999998</v>
      </c>
      <c r="I202" s="264"/>
      <c r="J202" s="260"/>
      <c r="K202" s="260"/>
      <c r="L202" s="265"/>
      <c r="M202" s="266"/>
      <c r="N202" s="267"/>
      <c r="O202" s="267"/>
      <c r="P202" s="267"/>
      <c r="Q202" s="267"/>
      <c r="R202" s="267"/>
      <c r="S202" s="267"/>
      <c r="T202" s="268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T202" s="269" t="s">
        <v>148</v>
      </c>
      <c r="AU202" s="269" t="s">
        <v>84</v>
      </c>
      <c r="AV202" s="15" t="s">
        <v>142</v>
      </c>
      <c r="AW202" s="15" t="s">
        <v>31</v>
      </c>
      <c r="AX202" s="15" t="s">
        <v>82</v>
      </c>
      <c r="AY202" s="269" t="s">
        <v>134</v>
      </c>
    </row>
    <row r="203" s="2" customFormat="1" ht="24.15" customHeight="1">
      <c r="A203" s="38"/>
      <c r="B203" s="39"/>
      <c r="C203" s="218" t="s">
        <v>309</v>
      </c>
      <c r="D203" s="218" t="s">
        <v>137</v>
      </c>
      <c r="E203" s="219" t="s">
        <v>764</v>
      </c>
      <c r="F203" s="220" t="s">
        <v>765</v>
      </c>
      <c r="G203" s="221" t="s">
        <v>154</v>
      </c>
      <c r="H203" s="222">
        <v>25.5</v>
      </c>
      <c r="I203" s="223"/>
      <c r="J203" s="224">
        <f>ROUND(I203*H203,2)</f>
        <v>0</v>
      </c>
      <c r="K203" s="220" t="s">
        <v>141</v>
      </c>
      <c r="L203" s="44"/>
      <c r="M203" s="225" t="s">
        <v>1</v>
      </c>
      <c r="N203" s="226" t="s">
        <v>39</v>
      </c>
      <c r="O203" s="91"/>
      <c r="P203" s="227">
        <f>O203*H203</f>
        <v>0</v>
      </c>
      <c r="Q203" s="227">
        <v>0</v>
      </c>
      <c r="R203" s="227">
        <f>Q203*H203</f>
        <v>0</v>
      </c>
      <c r="S203" s="227">
        <v>0.070000000000000007</v>
      </c>
      <c r="T203" s="228">
        <f>S203*H203</f>
        <v>1.7850000000000001</v>
      </c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R203" s="229" t="s">
        <v>142</v>
      </c>
      <c r="AT203" s="229" t="s">
        <v>137</v>
      </c>
      <c r="AU203" s="229" t="s">
        <v>84</v>
      </c>
      <c r="AY203" s="17" t="s">
        <v>134</v>
      </c>
      <c r="BE203" s="230">
        <f>IF(N203="základní",J203,0)</f>
        <v>0</v>
      </c>
      <c r="BF203" s="230">
        <f>IF(N203="snížená",J203,0)</f>
        <v>0</v>
      </c>
      <c r="BG203" s="230">
        <f>IF(N203="zákl. přenesená",J203,0)</f>
        <v>0</v>
      </c>
      <c r="BH203" s="230">
        <f>IF(N203="sníž. přenesená",J203,0)</f>
        <v>0</v>
      </c>
      <c r="BI203" s="230">
        <f>IF(N203="nulová",J203,0)</f>
        <v>0</v>
      </c>
      <c r="BJ203" s="17" t="s">
        <v>82</v>
      </c>
      <c r="BK203" s="230">
        <f>ROUND(I203*H203,2)</f>
        <v>0</v>
      </c>
      <c r="BL203" s="17" t="s">
        <v>142</v>
      </c>
      <c r="BM203" s="229" t="s">
        <v>766</v>
      </c>
    </row>
    <row r="204" s="2" customFormat="1">
      <c r="A204" s="38"/>
      <c r="B204" s="39"/>
      <c r="C204" s="40"/>
      <c r="D204" s="231" t="s">
        <v>144</v>
      </c>
      <c r="E204" s="40"/>
      <c r="F204" s="232" t="s">
        <v>765</v>
      </c>
      <c r="G204" s="40"/>
      <c r="H204" s="40"/>
      <c r="I204" s="233"/>
      <c r="J204" s="40"/>
      <c r="K204" s="40"/>
      <c r="L204" s="44"/>
      <c r="M204" s="234"/>
      <c r="N204" s="235"/>
      <c r="O204" s="91"/>
      <c r="P204" s="91"/>
      <c r="Q204" s="91"/>
      <c r="R204" s="91"/>
      <c r="S204" s="91"/>
      <c r="T204" s="92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T204" s="17" t="s">
        <v>144</v>
      </c>
      <c r="AU204" s="17" t="s">
        <v>84</v>
      </c>
    </row>
    <row r="205" s="2" customFormat="1">
      <c r="A205" s="38"/>
      <c r="B205" s="39"/>
      <c r="C205" s="40"/>
      <c r="D205" s="236" t="s">
        <v>146</v>
      </c>
      <c r="E205" s="40"/>
      <c r="F205" s="237" t="s">
        <v>767</v>
      </c>
      <c r="G205" s="40"/>
      <c r="H205" s="40"/>
      <c r="I205" s="233"/>
      <c r="J205" s="40"/>
      <c r="K205" s="40"/>
      <c r="L205" s="44"/>
      <c r="M205" s="234"/>
      <c r="N205" s="235"/>
      <c r="O205" s="91"/>
      <c r="P205" s="91"/>
      <c r="Q205" s="91"/>
      <c r="R205" s="91"/>
      <c r="S205" s="91"/>
      <c r="T205" s="92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T205" s="17" t="s">
        <v>146</v>
      </c>
      <c r="AU205" s="17" t="s">
        <v>84</v>
      </c>
    </row>
    <row r="206" s="13" customFormat="1">
      <c r="A206" s="13"/>
      <c r="B206" s="238"/>
      <c r="C206" s="239"/>
      <c r="D206" s="231" t="s">
        <v>148</v>
      </c>
      <c r="E206" s="240" t="s">
        <v>1</v>
      </c>
      <c r="F206" s="241" t="s">
        <v>768</v>
      </c>
      <c r="G206" s="239"/>
      <c r="H206" s="240" t="s">
        <v>1</v>
      </c>
      <c r="I206" s="242"/>
      <c r="J206" s="239"/>
      <c r="K206" s="239"/>
      <c r="L206" s="243"/>
      <c r="M206" s="244"/>
      <c r="N206" s="245"/>
      <c r="O206" s="245"/>
      <c r="P206" s="245"/>
      <c r="Q206" s="245"/>
      <c r="R206" s="245"/>
      <c r="S206" s="245"/>
      <c r="T206" s="246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47" t="s">
        <v>148</v>
      </c>
      <c r="AU206" s="247" t="s">
        <v>84</v>
      </c>
      <c r="AV206" s="13" t="s">
        <v>82</v>
      </c>
      <c r="AW206" s="13" t="s">
        <v>31</v>
      </c>
      <c r="AX206" s="13" t="s">
        <v>74</v>
      </c>
      <c r="AY206" s="247" t="s">
        <v>134</v>
      </c>
    </row>
    <row r="207" s="14" customFormat="1">
      <c r="A207" s="14"/>
      <c r="B207" s="248"/>
      <c r="C207" s="249"/>
      <c r="D207" s="231" t="s">
        <v>148</v>
      </c>
      <c r="E207" s="250" t="s">
        <v>1</v>
      </c>
      <c r="F207" s="251" t="s">
        <v>769</v>
      </c>
      <c r="G207" s="249"/>
      <c r="H207" s="252">
        <v>15</v>
      </c>
      <c r="I207" s="253"/>
      <c r="J207" s="249"/>
      <c r="K207" s="249"/>
      <c r="L207" s="254"/>
      <c r="M207" s="255"/>
      <c r="N207" s="256"/>
      <c r="O207" s="256"/>
      <c r="P207" s="256"/>
      <c r="Q207" s="256"/>
      <c r="R207" s="256"/>
      <c r="S207" s="256"/>
      <c r="T207" s="257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58" t="s">
        <v>148</v>
      </c>
      <c r="AU207" s="258" t="s">
        <v>84</v>
      </c>
      <c r="AV207" s="14" t="s">
        <v>84</v>
      </c>
      <c r="AW207" s="14" t="s">
        <v>31</v>
      </c>
      <c r="AX207" s="14" t="s">
        <v>74</v>
      </c>
      <c r="AY207" s="258" t="s">
        <v>134</v>
      </c>
    </row>
    <row r="208" s="13" customFormat="1">
      <c r="A208" s="13"/>
      <c r="B208" s="238"/>
      <c r="C208" s="239"/>
      <c r="D208" s="231" t="s">
        <v>148</v>
      </c>
      <c r="E208" s="240" t="s">
        <v>1</v>
      </c>
      <c r="F208" s="241" t="s">
        <v>770</v>
      </c>
      <c r="G208" s="239"/>
      <c r="H208" s="240" t="s">
        <v>1</v>
      </c>
      <c r="I208" s="242"/>
      <c r="J208" s="239"/>
      <c r="K208" s="239"/>
      <c r="L208" s="243"/>
      <c r="M208" s="244"/>
      <c r="N208" s="245"/>
      <c r="O208" s="245"/>
      <c r="P208" s="245"/>
      <c r="Q208" s="245"/>
      <c r="R208" s="245"/>
      <c r="S208" s="245"/>
      <c r="T208" s="246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47" t="s">
        <v>148</v>
      </c>
      <c r="AU208" s="247" t="s">
        <v>84</v>
      </c>
      <c r="AV208" s="13" t="s">
        <v>82</v>
      </c>
      <c r="AW208" s="13" t="s">
        <v>31</v>
      </c>
      <c r="AX208" s="13" t="s">
        <v>74</v>
      </c>
      <c r="AY208" s="247" t="s">
        <v>134</v>
      </c>
    </row>
    <row r="209" s="14" customFormat="1">
      <c r="A209" s="14"/>
      <c r="B209" s="248"/>
      <c r="C209" s="249"/>
      <c r="D209" s="231" t="s">
        <v>148</v>
      </c>
      <c r="E209" s="250" t="s">
        <v>1</v>
      </c>
      <c r="F209" s="251" t="s">
        <v>771</v>
      </c>
      <c r="G209" s="249"/>
      <c r="H209" s="252">
        <v>10.5</v>
      </c>
      <c r="I209" s="253"/>
      <c r="J209" s="249"/>
      <c r="K209" s="249"/>
      <c r="L209" s="254"/>
      <c r="M209" s="255"/>
      <c r="N209" s="256"/>
      <c r="O209" s="256"/>
      <c r="P209" s="256"/>
      <c r="Q209" s="256"/>
      <c r="R209" s="256"/>
      <c r="S209" s="256"/>
      <c r="T209" s="257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58" t="s">
        <v>148</v>
      </c>
      <c r="AU209" s="258" t="s">
        <v>84</v>
      </c>
      <c r="AV209" s="14" t="s">
        <v>84</v>
      </c>
      <c r="AW209" s="14" t="s">
        <v>31</v>
      </c>
      <c r="AX209" s="14" t="s">
        <v>74</v>
      </c>
      <c r="AY209" s="258" t="s">
        <v>134</v>
      </c>
    </row>
    <row r="210" s="15" customFormat="1">
      <c r="A210" s="15"/>
      <c r="B210" s="259"/>
      <c r="C210" s="260"/>
      <c r="D210" s="231" t="s">
        <v>148</v>
      </c>
      <c r="E210" s="261" t="s">
        <v>1</v>
      </c>
      <c r="F210" s="262" t="s">
        <v>220</v>
      </c>
      <c r="G210" s="260"/>
      <c r="H210" s="263">
        <v>25.5</v>
      </c>
      <c r="I210" s="264"/>
      <c r="J210" s="260"/>
      <c r="K210" s="260"/>
      <c r="L210" s="265"/>
      <c r="M210" s="266"/>
      <c r="N210" s="267"/>
      <c r="O210" s="267"/>
      <c r="P210" s="267"/>
      <c r="Q210" s="267"/>
      <c r="R210" s="267"/>
      <c r="S210" s="267"/>
      <c r="T210" s="268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T210" s="269" t="s">
        <v>148</v>
      </c>
      <c r="AU210" s="269" t="s">
        <v>84</v>
      </c>
      <c r="AV210" s="15" t="s">
        <v>142</v>
      </c>
      <c r="AW210" s="15" t="s">
        <v>31</v>
      </c>
      <c r="AX210" s="15" t="s">
        <v>82</v>
      </c>
      <c r="AY210" s="269" t="s">
        <v>134</v>
      </c>
    </row>
    <row r="211" s="2" customFormat="1" ht="37.8" customHeight="1">
      <c r="A211" s="38"/>
      <c r="B211" s="39"/>
      <c r="C211" s="218" t="s">
        <v>516</v>
      </c>
      <c r="D211" s="218" t="s">
        <v>137</v>
      </c>
      <c r="E211" s="219" t="s">
        <v>772</v>
      </c>
      <c r="F211" s="220" t="s">
        <v>773</v>
      </c>
      <c r="G211" s="221" t="s">
        <v>140</v>
      </c>
      <c r="H211" s="222">
        <v>105.95</v>
      </c>
      <c r="I211" s="223"/>
      <c r="J211" s="224">
        <f>ROUND(I211*H211,2)</f>
        <v>0</v>
      </c>
      <c r="K211" s="220" t="s">
        <v>141</v>
      </c>
      <c r="L211" s="44"/>
      <c r="M211" s="225" t="s">
        <v>1</v>
      </c>
      <c r="N211" s="226" t="s">
        <v>39</v>
      </c>
      <c r="O211" s="91"/>
      <c r="P211" s="227">
        <f>O211*H211</f>
        <v>0</v>
      </c>
      <c r="Q211" s="227">
        <v>0</v>
      </c>
      <c r="R211" s="227">
        <f>Q211*H211</f>
        <v>0</v>
      </c>
      <c r="S211" s="227">
        <v>0.044999999999999998</v>
      </c>
      <c r="T211" s="228">
        <f>S211*H211</f>
        <v>4.7677500000000004</v>
      </c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R211" s="229" t="s">
        <v>142</v>
      </c>
      <c r="AT211" s="229" t="s">
        <v>137</v>
      </c>
      <c r="AU211" s="229" t="s">
        <v>84</v>
      </c>
      <c r="AY211" s="17" t="s">
        <v>134</v>
      </c>
      <c r="BE211" s="230">
        <f>IF(N211="základní",J211,0)</f>
        <v>0</v>
      </c>
      <c r="BF211" s="230">
        <f>IF(N211="snížená",J211,0)</f>
        <v>0</v>
      </c>
      <c r="BG211" s="230">
        <f>IF(N211="zákl. přenesená",J211,0)</f>
        <v>0</v>
      </c>
      <c r="BH211" s="230">
        <f>IF(N211="sníž. přenesená",J211,0)</f>
        <v>0</v>
      </c>
      <c r="BI211" s="230">
        <f>IF(N211="nulová",J211,0)</f>
        <v>0</v>
      </c>
      <c r="BJ211" s="17" t="s">
        <v>82</v>
      </c>
      <c r="BK211" s="230">
        <f>ROUND(I211*H211,2)</f>
        <v>0</v>
      </c>
      <c r="BL211" s="17" t="s">
        <v>142</v>
      </c>
      <c r="BM211" s="229" t="s">
        <v>774</v>
      </c>
    </row>
    <row r="212" s="2" customFormat="1">
      <c r="A212" s="38"/>
      <c r="B212" s="39"/>
      <c r="C212" s="40"/>
      <c r="D212" s="231" t="s">
        <v>144</v>
      </c>
      <c r="E212" s="40"/>
      <c r="F212" s="232" t="s">
        <v>773</v>
      </c>
      <c r="G212" s="40"/>
      <c r="H212" s="40"/>
      <c r="I212" s="233"/>
      <c r="J212" s="40"/>
      <c r="K212" s="40"/>
      <c r="L212" s="44"/>
      <c r="M212" s="234"/>
      <c r="N212" s="235"/>
      <c r="O212" s="91"/>
      <c r="P212" s="91"/>
      <c r="Q212" s="91"/>
      <c r="R212" s="91"/>
      <c r="S212" s="91"/>
      <c r="T212" s="92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T212" s="17" t="s">
        <v>144</v>
      </c>
      <c r="AU212" s="17" t="s">
        <v>84</v>
      </c>
    </row>
    <row r="213" s="2" customFormat="1">
      <c r="A213" s="38"/>
      <c r="B213" s="39"/>
      <c r="C213" s="40"/>
      <c r="D213" s="236" t="s">
        <v>146</v>
      </c>
      <c r="E213" s="40"/>
      <c r="F213" s="237" t="s">
        <v>775</v>
      </c>
      <c r="G213" s="40"/>
      <c r="H213" s="40"/>
      <c r="I213" s="233"/>
      <c r="J213" s="40"/>
      <c r="K213" s="40"/>
      <c r="L213" s="44"/>
      <c r="M213" s="234"/>
      <c r="N213" s="235"/>
      <c r="O213" s="91"/>
      <c r="P213" s="91"/>
      <c r="Q213" s="91"/>
      <c r="R213" s="91"/>
      <c r="S213" s="91"/>
      <c r="T213" s="92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T213" s="17" t="s">
        <v>146</v>
      </c>
      <c r="AU213" s="17" t="s">
        <v>84</v>
      </c>
    </row>
    <row r="214" s="14" customFormat="1">
      <c r="A214" s="14"/>
      <c r="B214" s="248"/>
      <c r="C214" s="249"/>
      <c r="D214" s="231" t="s">
        <v>148</v>
      </c>
      <c r="E214" s="250" t="s">
        <v>1</v>
      </c>
      <c r="F214" s="251" t="s">
        <v>746</v>
      </c>
      <c r="G214" s="249"/>
      <c r="H214" s="252">
        <v>105.95</v>
      </c>
      <c r="I214" s="253"/>
      <c r="J214" s="249"/>
      <c r="K214" s="249"/>
      <c r="L214" s="254"/>
      <c r="M214" s="255"/>
      <c r="N214" s="256"/>
      <c r="O214" s="256"/>
      <c r="P214" s="256"/>
      <c r="Q214" s="256"/>
      <c r="R214" s="256"/>
      <c r="S214" s="256"/>
      <c r="T214" s="257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58" t="s">
        <v>148</v>
      </c>
      <c r="AU214" s="258" t="s">
        <v>84</v>
      </c>
      <c r="AV214" s="14" t="s">
        <v>84</v>
      </c>
      <c r="AW214" s="14" t="s">
        <v>31</v>
      </c>
      <c r="AX214" s="14" t="s">
        <v>82</v>
      </c>
      <c r="AY214" s="258" t="s">
        <v>134</v>
      </c>
    </row>
    <row r="215" s="2" customFormat="1" ht="44.25" customHeight="1">
      <c r="A215" s="38"/>
      <c r="B215" s="39"/>
      <c r="C215" s="218" t="s">
        <v>327</v>
      </c>
      <c r="D215" s="218" t="s">
        <v>137</v>
      </c>
      <c r="E215" s="219" t="s">
        <v>776</v>
      </c>
      <c r="F215" s="220" t="s">
        <v>777</v>
      </c>
      <c r="G215" s="221" t="s">
        <v>140</v>
      </c>
      <c r="H215" s="222">
        <v>1.2</v>
      </c>
      <c r="I215" s="223"/>
      <c r="J215" s="224">
        <f>ROUND(I215*H215,2)</f>
        <v>0</v>
      </c>
      <c r="K215" s="220" t="s">
        <v>141</v>
      </c>
      <c r="L215" s="44"/>
      <c r="M215" s="225" t="s">
        <v>1</v>
      </c>
      <c r="N215" s="226" t="s">
        <v>39</v>
      </c>
      <c r="O215" s="91"/>
      <c r="P215" s="227">
        <f>O215*H215</f>
        <v>0</v>
      </c>
      <c r="Q215" s="227">
        <v>0</v>
      </c>
      <c r="R215" s="227">
        <f>Q215*H215</f>
        <v>0</v>
      </c>
      <c r="S215" s="227">
        <v>0.041000000000000002</v>
      </c>
      <c r="T215" s="228">
        <f>S215*H215</f>
        <v>0.049200000000000001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R215" s="229" t="s">
        <v>142</v>
      </c>
      <c r="AT215" s="229" t="s">
        <v>137</v>
      </c>
      <c r="AU215" s="229" t="s">
        <v>84</v>
      </c>
      <c r="AY215" s="17" t="s">
        <v>134</v>
      </c>
      <c r="BE215" s="230">
        <f>IF(N215="základní",J215,0)</f>
        <v>0</v>
      </c>
      <c r="BF215" s="230">
        <f>IF(N215="snížená",J215,0)</f>
        <v>0</v>
      </c>
      <c r="BG215" s="230">
        <f>IF(N215="zákl. přenesená",J215,0)</f>
        <v>0</v>
      </c>
      <c r="BH215" s="230">
        <f>IF(N215="sníž. přenesená",J215,0)</f>
        <v>0</v>
      </c>
      <c r="BI215" s="230">
        <f>IF(N215="nulová",J215,0)</f>
        <v>0</v>
      </c>
      <c r="BJ215" s="17" t="s">
        <v>82</v>
      </c>
      <c r="BK215" s="230">
        <f>ROUND(I215*H215,2)</f>
        <v>0</v>
      </c>
      <c r="BL215" s="17" t="s">
        <v>142</v>
      </c>
      <c r="BM215" s="229" t="s">
        <v>778</v>
      </c>
    </row>
    <row r="216" s="2" customFormat="1">
      <c r="A216" s="38"/>
      <c r="B216" s="39"/>
      <c r="C216" s="40"/>
      <c r="D216" s="231" t="s">
        <v>144</v>
      </c>
      <c r="E216" s="40"/>
      <c r="F216" s="232" t="s">
        <v>777</v>
      </c>
      <c r="G216" s="40"/>
      <c r="H216" s="40"/>
      <c r="I216" s="233"/>
      <c r="J216" s="40"/>
      <c r="K216" s="40"/>
      <c r="L216" s="44"/>
      <c r="M216" s="234"/>
      <c r="N216" s="235"/>
      <c r="O216" s="91"/>
      <c r="P216" s="91"/>
      <c r="Q216" s="91"/>
      <c r="R216" s="91"/>
      <c r="S216" s="91"/>
      <c r="T216" s="92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T216" s="17" t="s">
        <v>144</v>
      </c>
      <c r="AU216" s="17" t="s">
        <v>84</v>
      </c>
    </row>
    <row r="217" s="2" customFormat="1">
      <c r="A217" s="38"/>
      <c r="B217" s="39"/>
      <c r="C217" s="40"/>
      <c r="D217" s="236" t="s">
        <v>146</v>
      </c>
      <c r="E217" s="40"/>
      <c r="F217" s="237" t="s">
        <v>779</v>
      </c>
      <c r="G217" s="40"/>
      <c r="H217" s="40"/>
      <c r="I217" s="233"/>
      <c r="J217" s="40"/>
      <c r="K217" s="40"/>
      <c r="L217" s="44"/>
      <c r="M217" s="234"/>
      <c r="N217" s="235"/>
      <c r="O217" s="91"/>
      <c r="P217" s="91"/>
      <c r="Q217" s="91"/>
      <c r="R217" s="91"/>
      <c r="S217" s="91"/>
      <c r="T217" s="92"/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T217" s="17" t="s">
        <v>146</v>
      </c>
      <c r="AU217" s="17" t="s">
        <v>84</v>
      </c>
    </row>
    <row r="218" s="13" customFormat="1">
      <c r="A218" s="13"/>
      <c r="B218" s="238"/>
      <c r="C218" s="239"/>
      <c r="D218" s="231" t="s">
        <v>148</v>
      </c>
      <c r="E218" s="240" t="s">
        <v>1</v>
      </c>
      <c r="F218" s="241" t="s">
        <v>780</v>
      </c>
      <c r="G218" s="239"/>
      <c r="H218" s="240" t="s">
        <v>1</v>
      </c>
      <c r="I218" s="242"/>
      <c r="J218" s="239"/>
      <c r="K218" s="239"/>
      <c r="L218" s="243"/>
      <c r="M218" s="244"/>
      <c r="N218" s="245"/>
      <c r="O218" s="245"/>
      <c r="P218" s="245"/>
      <c r="Q218" s="245"/>
      <c r="R218" s="245"/>
      <c r="S218" s="245"/>
      <c r="T218" s="246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47" t="s">
        <v>148</v>
      </c>
      <c r="AU218" s="247" t="s">
        <v>84</v>
      </c>
      <c r="AV218" s="13" t="s">
        <v>82</v>
      </c>
      <c r="AW218" s="13" t="s">
        <v>31</v>
      </c>
      <c r="AX218" s="13" t="s">
        <v>74</v>
      </c>
      <c r="AY218" s="247" t="s">
        <v>134</v>
      </c>
    </row>
    <row r="219" s="14" customFormat="1">
      <c r="A219" s="14"/>
      <c r="B219" s="248"/>
      <c r="C219" s="249"/>
      <c r="D219" s="231" t="s">
        <v>148</v>
      </c>
      <c r="E219" s="250" t="s">
        <v>1</v>
      </c>
      <c r="F219" s="251" t="s">
        <v>781</v>
      </c>
      <c r="G219" s="249"/>
      <c r="H219" s="252">
        <v>1.2</v>
      </c>
      <c r="I219" s="253"/>
      <c r="J219" s="249"/>
      <c r="K219" s="249"/>
      <c r="L219" s="254"/>
      <c r="M219" s="255"/>
      <c r="N219" s="256"/>
      <c r="O219" s="256"/>
      <c r="P219" s="256"/>
      <c r="Q219" s="256"/>
      <c r="R219" s="256"/>
      <c r="S219" s="256"/>
      <c r="T219" s="257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58" t="s">
        <v>148</v>
      </c>
      <c r="AU219" s="258" t="s">
        <v>84</v>
      </c>
      <c r="AV219" s="14" t="s">
        <v>84</v>
      </c>
      <c r="AW219" s="14" t="s">
        <v>31</v>
      </c>
      <c r="AX219" s="14" t="s">
        <v>82</v>
      </c>
      <c r="AY219" s="258" t="s">
        <v>134</v>
      </c>
    </row>
    <row r="220" s="2" customFormat="1" ht="44.25" customHeight="1">
      <c r="A220" s="38"/>
      <c r="B220" s="39"/>
      <c r="C220" s="218" t="s">
        <v>333</v>
      </c>
      <c r="D220" s="218" t="s">
        <v>137</v>
      </c>
      <c r="E220" s="219" t="s">
        <v>782</v>
      </c>
      <c r="F220" s="220" t="s">
        <v>783</v>
      </c>
      <c r="G220" s="221" t="s">
        <v>140</v>
      </c>
      <c r="H220" s="222">
        <v>1.44</v>
      </c>
      <c r="I220" s="223"/>
      <c r="J220" s="224">
        <f>ROUND(I220*H220,2)</f>
        <v>0</v>
      </c>
      <c r="K220" s="220" t="s">
        <v>141</v>
      </c>
      <c r="L220" s="44"/>
      <c r="M220" s="225" t="s">
        <v>1</v>
      </c>
      <c r="N220" s="226" t="s">
        <v>39</v>
      </c>
      <c r="O220" s="91"/>
      <c r="P220" s="227">
        <f>O220*H220</f>
        <v>0</v>
      </c>
      <c r="Q220" s="227">
        <v>0</v>
      </c>
      <c r="R220" s="227">
        <f>Q220*H220</f>
        <v>0</v>
      </c>
      <c r="S220" s="227">
        <v>0.031</v>
      </c>
      <c r="T220" s="228">
        <f>S220*H220</f>
        <v>0.044639999999999999</v>
      </c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R220" s="229" t="s">
        <v>142</v>
      </c>
      <c r="AT220" s="229" t="s">
        <v>137</v>
      </c>
      <c r="AU220" s="229" t="s">
        <v>84</v>
      </c>
      <c r="AY220" s="17" t="s">
        <v>134</v>
      </c>
      <c r="BE220" s="230">
        <f>IF(N220="základní",J220,0)</f>
        <v>0</v>
      </c>
      <c r="BF220" s="230">
        <f>IF(N220="snížená",J220,0)</f>
        <v>0</v>
      </c>
      <c r="BG220" s="230">
        <f>IF(N220="zákl. přenesená",J220,0)</f>
        <v>0</v>
      </c>
      <c r="BH220" s="230">
        <f>IF(N220="sníž. přenesená",J220,0)</f>
        <v>0</v>
      </c>
      <c r="BI220" s="230">
        <f>IF(N220="nulová",J220,0)</f>
        <v>0</v>
      </c>
      <c r="BJ220" s="17" t="s">
        <v>82</v>
      </c>
      <c r="BK220" s="230">
        <f>ROUND(I220*H220,2)</f>
        <v>0</v>
      </c>
      <c r="BL220" s="17" t="s">
        <v>142</v>
      </c>
      <c r="BM220" s="229" t="s">
        <v>784</v>
      </c>
    </row>
    <row r="221" s="2" customFormat="1">
      <c r="A221" s="38"/>
      <c r="B221" s="39"/>
      <c r="C221" s="40"/>
      <c r="D221" s="231" t="s">
        <v>144</v>
      </c>
      <c r="E221" s="40"/>
      <c r="F221" s="232" t="s">
        <v>783</v>
      </c>
      <c r="G221" s="40"/>
      <c r="H221" s="40"/>
      <c r="I221" s="233"/>
      <c r="J221" s="40"/>
      <c r="K221" s="40"/>
      <c r="L221" s="44"/>
      <c r="M221" s="234"/>
      <c r="N221" s="235"/>
      <c r="O221" s="91"/>
      <c r="P221" s="91"/>
      <c r="Q221" s="91"/>
      <c r="R221" s="91"/>
      <c r="S221" s="91"/>
      <c r="T221" s="92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T221" s="17" t="s">
        <v>144</v>
      </c>
      <c r="AU221" s="17" t="s">
        <v>84</v>
      </c>
    </row>
    <row r="222" s="2" customFormat="1">
      <c r="A222" s="38"/>
      <c r="B222" s="39"/>
      <c r="C222" s="40"/>
      <c r="D222" s="236" t="s">
        <v>146</v>
      </c>
      <c r="E222" s="40"/>
      <c r="F222" s="237" t="s">
        <v>785</v>
      </c>
      <c r="G222" s="40"/>
      <c r="H222" s="40"/>
      <c r="I222" s="233"/>
      <c r="J222" s="40"/>
      <c r="K222" s="40"/>
      <c r="L222" s="44"/>
      <c r="M222" s="234"/>
      <c r="N222" s="235"/>
      <c r="O222" s="91"/>
      <c r="P222" s="91"/>
      <c r="Q222" s="91"/>
      <c r="R222" s="91"/>
      <c r="S222" s="91"/>
      <c r="T222" s="92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T222" s="17" t="s">
        <v>146</v>
      </c>
      <c r="AU222" s="17" t="s">
        <v>84</v>
      </c>
    </row>
    <row r="223" s="13" customFormat="1">
      <c r="A223" s="13"/>
      <c r="B223" s="238"/>
      <c r="C223" s="239"/>
      <c r="D223" s="231" t="s">
        <v>148</v>
      </c>
      <c r="E223" s="240" t="s">
        <v>1</v>
      </c>
      <c r="F223" s="241" t="s">
        <v>786</v>
      </c>
      <c r="G223" s="239"/>
      <c r="H223" s="240" t="s">
        <v>1</v>
      </c>
      <c r="I223" s="242"/>
      <c r="J223" s="239"/>
      <c r="K223" s="239"/>
      <c r="L223" s="243"/>
      <c r="M223" s="244"/>
      <c r="N223" s="245"/>
      <c r="O223" s="245"/>
      <c r="P223" s="245"/>
      <c r="Q223" s="245"/>
      <c r="R223" s="245"/>
      <c r="S223" s="245"/>
      <c r="T223" s="246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47" t="s">
        <v>148</v>
      </c>
      <c r="AU223" s="247" t="s">
        <v>84</v>
      </c>
      <c r="AV223" s="13" t="s">
        <v>82</v>
      </c>
      <c r="AW223" s="13" t="s">
        <v>31</v>
      </c>
      <c r="AX223" s="13" t="s">
        <v>74</v>
      </c>
      <c r="AY223" s="247" t="s">
        <v>134</v>
      </c>
    </row>
    <row r="224" s="14" customFormat="1">
      <c r="A224" s="14"/>
      <c r="B224" s="248"/>
      <c r="C224" s="249"/>
      <c r="D224" s="231" t="s">
        <v>148</v>
      </c>
      <c r="E224" s="250" t="s">
        <v>1</v>
      </c>
      <c r="F224" s="251" t="s">
        <v>787</v>
      </c>
      <c r="G224" s="249"/>
      <c r="H224" s="252">
        <v>1.44</v>
      </c>
      <c r="I224" s="253"/>
      <c r="J224" s="249"/>
      <c r="K224" s="249"/>
      <c r="L224" s="254"/>
      <c r="M224" s="255"/>
      <c r="N224" s="256"/>
      <c r="O224" s="256"/>
      <c r="P224" s="256"/>
      <c r="Q224" s="256"/>
      <c r="R224" s="256"/>
      <c r="S224" s="256"/>
      <c r="T224" s="257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58" t="s">
        <v>148</v>
      </c>
      <c r="AU224" s="258" t="s">
        <v>84</v>
      </c>
      <c r="AV224" s="14" t="s">
        <v>84</v>
      </c>
      <c r="AW224" s="14" t="s">
        <v>31</v>
      </c>
      <c r="AX224" s="14" t="s">
        <v>82</v>
      </c>
      <c r="AY224" s="258" t="s">
        <v>134</v>
      </c>
    </row>
    <row r="225" s="2" customFormat="1" ht="37.8" customHeight="1">
      <c r="A225" s="38"/>
      <c r="B225" s="39"/>
      <c r="C225" s="218" t="s">
        <v>321</v>
      </c>
      <c r="D225" s="218" t="s">
        <v>137</v>
      </c>
      <c r="E225" s="219" t="s">
        <v>788</v>
      </c>
      <c r="F225" s="220" t="s">
        <v>789</v>
      </c>
      <c r="G225" s="221" t="s">
        <v>140</v>
      </c>
      <c r="H225" s="222">
        <v>1.6599999999999999</v>
      </c>
      <c r="I225" s="223"/>
      <c r="J225" s="224">
        <f>ROUND(I225*H225,2)</f>
        <v>0</v>
      </c>
      <c r="K225" s="220" t="s">
        <v>141</v>
      </c>
      <c r="L225" s="44"/>
      <c r="M225" s="225" t="s">
        <v>1</v>
      </c>
      <c r="N225" s="226" t="s">
        <v>39</v>
      </c>
      <c r="O225" s="91"/>
      <c r="P225" s="227">
        <f>O225*H225</f>
        <v>0</v>
      </c>
      <c r="Q225" s="227">
        <v>0</v>
      </c>
      <c r="R225" s="227">
        <f>Q225*H225</f>
        <v>0</v>
      </c>
      <c r="S225" s="227">
        <v>0.048000000000000001</v>
      </c>
      <c r="T225" s="228">
        <f>S225*H225</f>
        <v>0.079680000000000001</v>
      </c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R225" s="229" t="s">
        <v>142</v>
      </c>
      <c r="AT225" s="229" t="s">
        <v>137</v>
      </c>
      <c r="AU225" s="229" t="s">
        <v>84</v>
      </c>
      <c r="AY225" s="17" t="s">
        <v>134</v>
      </c>
      <c r="BE225" s="230">
        <f>IF(N225="základní",J225,0)</f>
        <v>0</v>
      </c>
      <c r="BF225" s="230">
        <f>IF(N225="snížená",J225,0)</f>
        <v>0</v>
      </c>
      <c r="BG225" s="230">
        <f>IF(N225="zákl. přenesená",J225,0)</f>
        <v>0</v>
      </c>
      <c r="BH225" s="230">
        <f>IF(N225="sníž. přenesená",J225,0)</f>
        <v>0</v>
      </c>
      <c r="BI225" s="230">
        <f>IF(N225="nulová",J225,0)</f>
        <v>0</v>
      </c>
      <c r="BJ225" s="17" t="s">
        <v>82</v>
      </c>
      <c r="BK225" s="230">
        <f>ROUND(I225*H225,2)</f>
        <v>0</v>
      </c>
      <c r="BL225" s="17" t="s">
        <v>142</v>
      </c>
      <c r="BM225" s="229" t="s">
        <v>790</v>
      </c>
    </row>
    <row r="226" s="2" customFormat="1">
      <c r="A226" s="38"/>
      <c r="B226" s="39"/>
      <c r="C226" s="40"/>
      <c r="D226" s="231" t="s">
        <v>144</v>
      </c>
      <c r="E226" s="40"/>
      <c r="F226" s="232" t="s">
        <v>789</v>
      </c>
      <c r="G226" s="40"/>
      <c r="H226" s="40"/>
      <c r="I226" s="233"/>
      <c r="J226" s="40"/>
      <c r="K226" s="40"/>
      <c r="L226" s="44"/>
      <c r="M226" s="234"/>
      <c r="N226" s="235"/>
      <c r="O226" s="91"/>
      <c r="P226" s="91"/>
      <c r="Q226" s="91"/>
      <c r="R226" s="91"/>
      <c r="S226" s="91"/>
      <c r="T226" s="92"/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T226" s="17" t="s">
        <v>144</v>
      </c>
      <c r="AU226" s="17" t="s">
        <v>84</v>
      </c>
    </row>
    <row r="227" s="2" customFormat="1">
      <c r="A227" s="38"/>
      <c r="B227" s="39"/>
      <c r="C227" s="40"/>
      <c r="D227" s="236" t="s">
        <v>146</v>
      </c>
      <c r="E227" s="40"/>
      <c r="F227" s="237" t="s">
        <v>791</v>
      </c>
      <c r="G227" s="40"/>
      <c r="H227" s="40"/>
      <c r="I227" s="233"/>
      <c r="J227" s="40"/>
      <c r="K227" s="40"/>
      <c r="L227" s="44"/>
      <c r="M227" s="234"/>
      <c r="N227" s="235"/>
      <c r="O227" s="91"/>
      <c r="P227" s="91"/>
      <c r="Q227" s="91"/>
      <c r="R227" s="91"/>
      <c r="S227" s="91"/>
      <c r="T227" s="92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T227" s="17" t="s">
        <v>146</v>
      </c>
      <c r="AU227" s="17" t="s">
        <v>84</v>
      </c>
    </row>
    <row r="228" s="13" customFormat="1">
      <c r="A228" s="13"/>
      <c r="B228" s="238"/>
      <c r="C228" s="239"/>
      <c r="D228" s="231" t="s">
        <v>148</v>
      </c>
      <c r="E228" s="240" t="s">
        <v>1</v>
      </c>
      <c r="F228" s="241" t="s">
        <v>792</v>
      </c>
      <c r="G228" s="239"/>
      <c r="H228" s="240" t="s">
        <v>1</v>
      </c>
      <c r="I228" s="242"/>
      <c r="J228" s="239"/>
      <c r="K228" s="239"/>
      <c r="L228" s="243"/>
      <c r="M228" s="244"/>
      <c r="N228" s="245"/>
      <c r="O228" s="245"/>
      <c r="P228" s="245"/>
      <c r="Q228" s="245"/>
      <c r="R228" s="245"/>
      <c r="S228" s="245"/>
      <c r="T228" s="246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47" t="s">
        <v>148</v>
      </c>
      <c r="AU228" s="247" t="s">
        <v>84</v>
      </c>
      <c r="AV228" s="13" t="s">
        <v>82</v>
      </c>
      <c r="AW228" s="13" t="s">
        <v>31</v>
      </c>
      <c r="AX228" s="13" t="s">
        <v>74</v>
      </c>
      <c r="AY228" s="247" t="s">
        <v>134</v>
      </c>
    </row>
    <row r="229" s="13" customFormat="1">
      <c r="A229" s="13"/>
      <c r="B229" s="238"/>
      <c r="C229" s="239"/>
      <c r="D229" s="231" t="s">
        <v>148</v>
      </c>
      <c r="E229" s="240" t="s">
        <v>1</v>
      </c>
      <c r="F229" s="241" t="s">
        <v>793</v>
      </c>
      <c r="G229" s="239"/>
      <c r="H229" s="240" t="s">
        <v>1</v>
      </c>
      <c r="I229" s="242"/>
      <c r="J229" s="239"/>
      <c r="K229" s="239"/>
      <c r="L229" s="243"/>
      <c r="M229" s="244"/>
      <c r="N229" s="245"/>
      <c r="O229" s="245"/>
      <c r="P229" s="245"/>
      <c r="Q229" s="245"/>
      <c r="R229" s="245"/>
      <c r="S229" s="245"/>
      <c r="T229" s="246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47" t="s">
        <v>148</v>
      </c>
      <c r="AU229" s="247" t="s">
        <v>84</v>
      </c>
      <c r="AV229" s="13" t="s">
        <v>82</v>
      </c>
      <c r="AW229" s="13" t="s">
        <v>31</v>
      </c>
      <c r="AX229" s="13" t="s">
        <v>74</v>
      </c>
      <c r="AY229" s="247" t="s">
        <v>134</v>
      </c>
    </row>
    <row r="230" s="14" customFormat="1">
      <c r="A230" s="14"/>
      <c r="B230" s="248"/>
      <c r="C230" s="249"/>
      <c r="D230" s="231" t="s">
        <v>148</v>
      </c>
      <c r="E230" s="250" t="s">
        <v>1</v>
      </c>
      <c r="F230" s="251" t="s">
        <v>794</v>
      </c>
      <c r="G230" s="249"/>
      <c r="H230" s="252">
        <v>0.64000000000000001</v>
      </c>
      <c r="I230" s="253"/>
      <c r="J230" s="249"/>
      <c r="K230" s="249"/>
      <c r="L230" s="254"/>
      <c r="M230" s="255"/>
      <c r="N230" s="256"/>
      <c r="O230" s="256"/>
      <c r="P230" s="256"/>
      <c r="Q230" s="256"/>
      <c r="R230" s="256"/>
      <c r="S230" s="256"/>
      <c r="T230" s="257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58" t="s">
        <v>148</v>
      </c>
      <c r="AU230" s="258" t="s">
        <v>84</v>
      </c>
      <c r="AV230" s="14" t="s">
        <v>84</v>
      </c>
      <c r="AW230" s="14" t="s">
        <v>31</v>
      </c>
      <c r="AX230" s="14" t="s">
        <v>74</v>
      </c>
      <c r="AY230" s="258" t="s">
        <v>134</v>
      </c>
    </row>
    <row r="231" s="13" customFormat="1">
      <c r="A231" s="13"/>
      <c r="B231" s="238"/>
      <c r="C231" s="239"/>
      <c r="D231" s="231" t="s">
        <v>148</v>
      </c>
      <c r="E231" s="240" t="s">
        <v>1</v>
      </c>
      <c r="F231" s="241" t="s">
        <v>795</v>
      </c>
      <c r="G231" s="239"/>
      <c r="H231" s="240" t="s">
        <v>1</v>
      </c>
      <c r="I231" s="242"/>
      <c r="J231" s="239"/>
      <c r="K231" s="239"/>
      <c r="L231" s="243"/>
      <c r="M231" s="244"/>
      <c r="N231" s="245"/>
      <c r="O231" s="245"/>
      <c r="P231" s="245"/>
      <c r="Q231" s="245"/>
      <c r="R231" s="245"/>
      <c r="S231" s="245"/>
      <c r="T231" s="246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47" t="s">
        <v>148</v>
      </c>
      <c r="AU231" s="247" t="s">
        <v>84</v>
      </c>
      <c r="AV231" s="13" t="s">
        <v>82</v>
      </c>
      <c r="AW231" s="13" t="s">
        <v>31</v>
      </c>
      <c r="AX231" s="13" t="s">
        <v>74</v>
      </c>
      <c r="AY231" s="247" t="s">
        <v>134</v>
      </c>
    </row>
    <row r="232" s="14" customFormat="1">
      <c r="A232" s="14"/>
      <c r="B232" s="248"/>
      <c r="C232" s="249"/>
      <c r="D232" s="231" t="s">
        <v>148</v>
      </c>
      <c r="E232" s="250" t="s">
        <v>1</v>
      </c>
      <c r="F232" s="251" t="s">
        <v>796</v>
      </c>
      <c r="G232" s="249"/>
      <c r="H232" s="252">
        <v>0.47999999999999998</v>
      </c>
      <c r="I232" s="253"/>
      <c r="J232" s="249"/>
      <c r="K232" s="249"/>
      <c r="L232" s="254"/>
      <c r="M232" s="255"/>
      <c r="N232" s="256"/>
      <c r="O232" s="256"/>
      <c r="P232" s="256"/>
      <c r="Q232" s="256"/>
      <c r="R232" s="256"/>
      <c r="S232" s="256"/>
      <c r="T232" s="257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58" t="s">
        <v>148</v>
      </c>
      <c r="AU232" s="258" t="s">
        <v>84</v>
      </c>
      <c r="AV232" s="14" t="s">
        <v>84</v>
      </c>
      <c r="AW232" s="14" t="s">
        <v>31</v>
      </c>
      <c r="AX232" s="14" t="s">
        <v>74</v>
      </c>
      <c r="AY232" s="258" t="s">
        <v>134</v>
      </c>
    </row>
    <row r="233" s="13" customFormat="1">
      <c r="A233" s="13"/>
      <c r="B233" s="238"/>
      <c r="C233" s="239"/>
      <c r="D233" s="231" t="s">
        <v>148</v>
      </c>
      <c r="E233" s="240" t="s">
        <v>1</v>
      </c>
      <c r="F233" s="241" t="s">
        <v>797</v>
      </c>
      <c r="G233" s="239"/>
      <c r="H233" s="240" t="s">
        <v>1</v>
      </c>
      <c r="I233" s="242"/>
      <c r="J233" s="239"/>
      <c r="K233" s="239"/>
      <c r="L233" s="243"/>
      <c r="M233" s="244"/>
      <c r="N233" s="245"/>
      <c r="O233" s="245"/>
      <c r="P233" s="245"/>
      <c r="Q233" s="245"/>
      <c r="R233" s="245"/>
      <c r="S233" s="245"/>
      <c r="T233" s="246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47" t="s">
        <v>148</v>
      </c>
      <c r="AU233" s="247" t="s">
        <v>84</v>
      </c>
      <c r="AV233" s="13" t="s">
        <v>82</v>
      </c>
      <c r="AW233" s="13" t="s">
        <v>31</v>
      </c>
      <c r="AX233" s="13" t="s">
        <v>74</v>
      </c>
      <c r="AY233" s="247" t="s">
        <v>134</v>
      </c>
    </row>
    <row r="234" s="14" customFormat="1">
      <c r="A234" s="14"/>
      <c r="B234" s="248"/>
      <c r="C234" s="249"/>
      <c r="D234" s="231" t="s">
        <v>148</v>
      </c>
      <c r="E234" s="250" t="s">
        <v>1</v>
      </c>
      <c r="F234" s="251" t="s">
        <v>798</v>
      </c>
      <c r="G234" s="249"/>
      <c r="H234" s="252">
        <v>0.54000000000000004</v>
      </c>
      <c r="I234" s="253"/>
      <c r="J234" s="249"/>
      <c r="K234" s="249"/>
      <c r="L234" s="254"/>
      <c r="M234" s="255"/>
      <c r="N234" s="256"/>
      <c r="O234" s="256"/>
      <c r="P234" s="256"/>
      <c r="Q234" s="256"/>
      <c r="R234" s="256"/>
      <c r="S234" s="256"/>
      <c r="T234" s="257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58" t="s">
        <v>148</v>
      </c>
      <c r="AU234" s="258" t="s">
        <v>84</v>
      </c>
      <c r="AV234" s="14" t="s">
        <v>84</v>
      </c>
      <c r="AW234" s="14" t="s">
        <v>31</v>
      </c>
      <c r="AX234" s="14" t="s">
        <v>74</v>
      </c>
      <c r="AY234" s="258" t="s">
        <v>134</v>
      </c>
    </row>
    <row r="235" s="15" customFormat="1">
      <c r="A235" s="15"/>
      <c r="B235" s="259"/>
      <c r="C235" s="260"/>
      <c r="D235" s="231" t="s">
        <v>148</v>
      </c>
      <c r="E235" s="261" t="s">
        <v>1</v>
      </c>
      <c r="F235" s="262" t="s">
        <v>220</v>
      </c>
      <c r="G235" s="260"/>
      <c r="H235" s="263">
        <v>1.6600000000000001</v>
      </c>
      <c r="I235" s="264"/>
      <c r="J235" s="260"/>
      <c r="K235" s="260"/>
      <c r="L235" s="265"/>
      <c r="M235" s="266"/>
      <c r="N235" s="267"/>
      <c r="O235" s="267"/>
      <c r="P235" s="267"/>
      <c r="Q235" s="267"/>
      <c r="R235" s="267"/>
      <c r="S235" s="267"/>
      <c r="T235" s="268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T235" s="269" t="s">
        <v>148</v>
      </c>
      <c r="AU235" s="269" t="s">
        <v>84</v>
      </c>
      <c r="AV235" s="15" t="s">
        <v>142</v>
      </c>
      <c r="AW235" s="15" t="s">
        <v>31</v>
      </c>
      <c r="AX235" s="15" t="s">
        <v>82</v>
      </c>
      <c r="AY235" s="269" t="s">
        <v>134</v>
      </c>
    </row>
    <row r="236" s="2" customFormat="1" ht="37.8" customHeight="1">
      <c r="A236" s="38"/>
      <c r="B236" s="39"/>
      <c r="C236" s="218" t="s">
        <v>296</v>
      </c>
      <c r="D236" s="218" t="s">
        <v>137</v>
      </c>
      <c r="E236" s="219" t="s">
        <v>799</v>
      </c>
      <c r="F236" s="220" t="s">
        <v>800</v>
      </c>
      <c r="G236" s="221" t="s">
        <v>140</v>
      </c>
      <c r="H236" s="222">
        <v>11.279999999999999</v>
      </c>
      <c r="I236" s="223"/>
      <c r="J236" s="224">
        <f>ROUND(I236*H236,2)</f>
        <v>0</v>
      </c>
      <c r="K236" s="220" t="s">
        <v>141</v>
      </c>
      <c r="L236" s="44"/>
      <c r="M236" s="225" t="s">
        <v>1</v>
      </c>
      <c r="N236" s="226" t="s">
        <v>39</v>
      </c>
      <c r="O236" s="91"/>
      <c r="P236" s="227">
        <f>O236*H236</f>
        <v>0</v>
      </c>
      <c r="Q236" s="227">
        <v>0</v>
      </c>
      <c r="R236" s="227">
        <f>Q236*H236</f>
        <v>0</v>
      </c>
      <c r="S236" s="227">
        <v>0.034000000000000002</v>
      </c>
      <c r="T236" s="228">
        <f>S236*H236</f>
        <v>0.38352000000000003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229" t="s">
        <v>142</v>
      </c>
      <c r="AT236" s="229" t="s">
        <v>137</v>
      </c>
      <c r="AU236" s="229" t="s">
        <v>84</v>
      </c>
      <c r="AY236" s="17" t="s">
        <v>134</v>
      </c>
      <c r="BE236" s="230">
        <f>IF(N236="základní",J236,0)</f>
        <v>0</v>
      </c>
      <c r="BF236" s="230">
        <f>IF(N236="snížená",J236,0)</f>
        <v>0</v>
      </c>
      <c r="BG236" s="230">
        <f>IF(N236="zákl. přenesená",J236,0)</f>
        <v>0</v>
      </c>
      <c r="BH236" s="230">
        <f>IF(N236="sníž. přenesená",J236,0)</f>
        <v>0</v>
      </c>
      <c r="BI236" s="230">
        <f>IF(N236="nulová",J236,0)</f>
        <v>0</v>
      </c>
      <c r="BJ236" s="17" t="s">
        <v>82</v>
      </c>
      <c r="BK236" s="230">
        <f>ROUND(I236*H236,2)</f>
        <v>0</v>
      </c>
      <c r="BL236" s="17" t="s">
        <v>142</v>
      </c>
      <c r="BM236" s="229" t="s">
        <v>801</v>
      </c>
    </row>
    <row r="237" s="2" customFormat="1">
      <c r="A237" s="38"/>
      <c r="B237" s="39"/>
      <c r="C237" s="40"/>
      <c r="D237" s="231" t="s">
        <v>144</v>
      </c>
      <c r="E237" s="40"/>
      <c r="F237" s="232" t="s">
        <v>800</v>
      </c>
      <c r="G237" s="40"/>
      <c r="H237" s="40"/>
      <c r="I237" s="233"/>
      <c r="J237" s="40"/>
      <c r="K237" s="40"/>
      <c r="L237" s="44"/>
      <c r="M237" s="234"/>
      <c r="N237" s="235"/>
      <c r="O237" s="91"/>
      <c r="P237" s="91"/>
      <c r="Q237" s="91"/>
      <c r="R237" s="91"/>
      <c r="S237" s="91"/>
      <c r="T237" s="92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7" t="s">
        <v>144</v>
      </c>
      <c r="AU237" s="17" t="s">
        <v>84</v>
      </c>
    </row>
    <row r="238" s="2" customFormat="1">
      <c r="A238" s="38"/>
      <c r="B238" s="39"/>
      <c r="C238" s="40"/>
      <c r="D238" s="236" t="s">
        <v>146</v>
      </c>
      <c r="E238" s="40"/>
      <c r="F238" s="237" t="s">
        <v>802</v>
      </c>
      <c r="G238" s="40"/>
      <c r="H238" s="40"/>
      <c r="I238" s="233"/>
      <c r="J238" s="40"/>
      <c r="K238" s="40"/>
      <c r="L238" s="44"/>
      <c r="M238" s="234"/>
      <c r="N238" s="235"/>
      <c r="O238" s="91"/>
      <c r="P238" s="91"/>
      <c r="Q238" s="91"/>
      <c r="R238" s="91"/>
      <c r="S238" s="91"/>
      <c r="T238" s="92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T238" s="17" t="s">
        <v>146</v>
      </c>
      <c r="AU238" s="17" t="s">
        <v>84</v>
      </c>
    </row>
    <row r="239" s="13" customFormat="1">
      <c r="A239" s="13"/>
      <c r="B239" s="238"/>
      <c r="C239" s="239"/>
      <c r="D239" s="231" t="s">
        <v>148</v>
      </c>
      <c r="E239" s="240" t="s">
        <v>1</v>
      </c>
      <c r="F239" s="241" t="s">
        <v>753</v>
      </c>
      <c r="G239" s="239"/>
      <c r="H239" s="240" t="s">
        <v>1</v>
      </c>
      <c r="I239" s="242"/>
      <c r="J239" s="239"/>
      <c r="K239" s="239"/>
      <c r="L239" s="243"/>
      <c r="M239" s="244"/>
      <c r="N239" s="245"/>
      <c r="O239" s="245"/>
      <c r="P239" s="245"/>
      <c r="Q239" s="245"/>
      <c r="R239" s="245"/>
      <c r="S239" s="245"/>
      <c r="T239" s="246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47" t="s">
        <v>148</v>
      </c>
      <c r="AU239" s="247" t="s">
        <v>84</v>
      </c>
      <c r="AV239" s="13" t="s">
        <v>82</v>
      </c>
      <c r="AW239" s="13" t="s">
        <v>31</v>
      </c>
      <c r="AX239" s="13" t="s">
        <v>74</v>
      </c>
      <c r="AY239" s="247" t="s">
        <v>134</v>
      </c>
    </row>
    <row r="240" s="14" customFormat="1">
      <c r="A240" s="14"/>
      <c r="B240" s="248"/>
      <c r="C240" s="249"/>
      <c r="D240" s="231" t="s">
        <v>148</v>
      </c>
      <c r="E240" s="250" t="s">
        <v>1</v>
      </c>
      <c r="F240" s="251" t="s">
        <v>803</v>
      </c>
      <c r="G240" s="249"/>
      <c r="H240" s="252">
        <v>2.8799999999999999</v>
      </c>
      <c r="I240" s="253"/>
      <c r="J240" s="249"/>
      <c r="K240" s="249"/>
      <c r="L240" s="254"/>
      <c r="M240" s="255"/>
      <c r="N240" s="256"/>
      <c r="O240" s="256"/>
      <c r="P240" s="256"/>
      <c r="Q240" s="256"/>
      <c r="R240" s="256"/>
      <c r="S240" s="256"/>
      <c r="T240" s="257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58" t="s">
        <v>148</v>
      </c>
      <c r="AU240" s="258" t="s">
        <v>84</v>
      </c>
      <c r="AV240" s="14" t="s">
        <v>84</v>
      </c>
      <c r="AW240" s="14" t="s">
        <v>31</v>
      </c>
      <c r="AX240" s="14" t="s">
        <v>74</v>
      </c>
      <c r="AY240" s="258" t="s">
        <v>134</v>
      </c>
    </row>
    <row r="241" s="13" customFormat="1">
      <c r="A241" s="13"/>
      <c r="B241" s="238"/>
      <c r="C241" s="239"/>
      <c r="D241" s="231" t="s">
        <v>148</v>
      </c>
      <c r="E241" s="240" t="s">
        <v>1</v>
      </c>
      <c r="F241" s="241" t="s">
        <v>804</v>
      </c>
      <c r="G241" s="239"/>
      <c r="H241" s="240" t="s">
        <v>1</v>
      </c>
      <c r="I241" s="242"/>
      <c r="J241" s="239"/>
      <c r="K241" s="239"/>
      <c r="L241" s="243"/>
      <c r="M241" s="244"/>
      <c r="N241" s="245"/>
      <c r="O241" s="245"/>
      <c r="P241" s="245"/>
      <c r="Q241" s="245"/>
      <c r="R241" s="245"/>
      <c r="S241" s="245"/>
      <c r="T241" s="246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47" t="s">
        <v>148</v>
      </c>
      <c r="AU241" s="247" t="s">
        <v>84</v>
      </c>
      <c r="AV241" s="13" t="s">
        <v>82</v>
      </c>
      <c r="AW241" s="13" t="s">
        <v>31</v>
      </c>
      <c r="AX241" s="13" t="s">
        <v>74</v>
      </c>
      <c r="AY241" s="247" t="s">
        <v>134</v>
      </c>
    </row>
    <row r="242" s="14" customFormat="1">
      <c r="A242" s="14"/>
      <c r="B242" s="248"/>
      <c r="C242" s="249"/>
      <c r="D242" s="231" t="s">
        <v>148</v>
      </c>
      <c r="E242" s="250" t="s">
        <v>1</v>
      </c>
      <c r="F242" s="251" t="s">
        <v>805</v>
      </c>
      <c r="G242" s="249"/>
      <c r="H242" s="252">
        <v>4.2000000000000002</v>
      </c>
      <c r="I242" s="253"/>
      <c r="J242" s="249"/>
      <c r="K242" s="249"/>
      <c r="L242" s="254"/>
      <c r="M242" s="255"/>
      <c r="N242" s="256"/>
      <c r="O242" s="256"/>
      <c r="P242" s="256"/>
      <c r="Q242" s="256"/>
      <c r="R242" s="256"/>
      <c r="S242" s="256"/>
      <c r="T242" s="257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58" t="s">
        <v>148</v>
      </c>
      <c r="AU242" s="258" t="s">
        <v>84</v>
      </c>
      <c r="AV242" s="14" t="s">
        <v>84</v>
      </c>
      <c r="AW242" s="14" t="s">
        <v>31</v>
      </c>
      <c r="AX242" s="14" t="s">
        <v>74</v>
      </c>
      <c r="AY242" s="258" t="s">
        <v>134</v>
      </c>
    </row>
    <row r="243" s="13" customFormat="1">
      <c r="A243" s="13"/>
      <c r="B243" s="238"/>
      <c r="C243" s="239"/>
      <c r="D243" s="231" t="s">
        <v>148</v>
      </c>
      <c r="E243" s="240" t="s">
        <v>1</v>
      </c>
      <c r="F243" s="241" t="s">
        <v>806</v>
      </c>
      <c r="G243" s="239"/>
      <c r="H243" s="240" t="s">
        <v>1</v>
      </c>
      <c r="I243" s="242"/>
      <c r="J243" s="239"/>
      <c r="K243" s="239"/>
      <c r="L243" s="243"/>
      <c r="M243" s="244"/>
      <c r="N243" s="245"/>
      <c r="O243" s="245"/>
      <c r="P243" s="245"/>
      <c r="Q243" s="245"/>
      <c r="R243" s="245"/>
      <c r="S243" s="245"/>
      <c r="T243" s="246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47" t="s">
        <v>148</v>
      </c>
      <c r="AU243" s="247" t="s">
        <v>84</v>
      </c>
      <c r="AV243" s="13" t="s">
        <v>82</v>
      </c>
      <c r="AW243" s="13" t="s">
        <v>31</v>
      </c>
      <c r="AX243" s="13" t="s">
        <v>74</v>
      </c>
      <c r="AY243" s="247" t="s">
        <v>134</v>
      </c>
    </row>
    <row r="244" s="14" customFormat="1">
      <c r="A244" s="14"/>
      <c r="B244" s="248"/>
      <c r="C244" s="249"/>
      <c r="D244" s="231" t="s">
        <v>148</v>
      </c>
      <c r="E244" s="250" t="s">
        <v>1</v>
      </c>
      <c r="F244" s="251" t="s">
        <v>807</v>
      </c>
      <c r="G244" s="249"/>
      <c r="H244" s="252">
        <v>2.1000000000000001</v>
      </c>
      <c r="I244" s="253"/>
      <c r="J244" s="249"/>
      <c r="K244" s="249"/>
      <c r="L244" s="254"/>
      <c r="M244" s="255"/>
      <c r="N244" s="256"/>
      <c r="O244" s="256"/>
      <c r="P244" s="256"/>
      <c r="Q244" s="256"/>
      <c r="R244" s="256"/>
      <c r="S244" s="256"/>
      <c r="T244" s="257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58" t="s">
        <v>148</v>
      </c>
      <c r="AU244" s="258" t="s">
        <v>84</v>
      </c>
      <c r="AV244" s="14" t="s">
        <v>84</v>
      </c>
      <c r="AW244" s="14" t="s">
        <v>31</v>
      </c>
      <c r="AX244" s="14" t="s">
        <v>74</v>
      </c>
      <c r="AY244" s="258" t="s">
        <v>134</v>
      </c>
    </row>
    <row r="245" s="13" customFormat="1">
      <c r="A245" s="13"/>
      <c r="B245" s="238"/>
      <c r="C245" s="239"/>
      <c r="D245" s="231" t="s">
        <v>148</v>
      </c>
      <c r="E245" s="240" t="s">
        <v>1</v>
      </c>
      <c r="F245" s="241" t="s">
        <v>808</v>
      </c>
      <c r="G245" s="239"/>
      <c r="H245" s="240" t="s">
        <v>1</v>
      </c>
      <c r="I245" s="242"/>
      <c r="J245" s="239"/>
      <c r="K245" s="239"/>
      <c r="L245" s="243"/>
      <c r="M245" s="244"/>
      <c r="N245" s="245"/>
      <c r="O245" s="245"/>
      <c r="P245" s="245"/>
      <c r="Q245" s="245"/>
      <c r="R245" s="245"/>
      <c r="S245" s="245"/>
      <c r="T245" s="246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47" t="s">
        <v>148</v>
      </c>
      <c r="AU245" s="247" t="s">
        <v>84</v>
      </c>
      <c r="AV245" s="13" t="s">
        <v>82</v>
      </c>
      <c r="AW245" s="13" t="s">
        <v>31</v>
      </c>
      <c r="AX245" s="13" t="s">
        <v>74</v>
      </c>
      <c r="AY245" s="247" t="s">
        <v>134</v>
      </c>
    </row>
    <row r="246" s="14" customFormat="1">
      <c r="A246" s="14"/>
      <c r="B246" s="248"/>
      <c r="C246" s="249"/>
      <c r="D246" s="231" t="s">
        <v>148</v>
      </c>
      <c r="E246" s="250" t="s">
        <v>1</v>
      </c>
      <c r="F246" s="251" t="s">
        <v>807</v>
      </c>
      <c r="G246" s="249"/>
      <c r="H246" s="252">
        <v>2.1000000000000001</v>
      </c>
      <c r="I246" s="253"/>
      <c r="J246" s="249"/>
      <c r="K246" s="249"/>
      <c r="L246" s="254"/>
      <c r="M246" s="255"/>
      <c r="N246" s="256"/>
      <c r="O246" s="256"/>
      <c r="P246" s="256"/>
      <c r="Q246" s="256"/>
      <c r="R246" s="256"/>
      <c r="S246" s="256"/>
      <c r="T246" s="257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58" t="s">
        <v>148</v>
      </c>
      <c r="AU246" s="258" t="s">
        <v>84</v>
      </c>
      <c r="AV246" s="14" t="s">
        <v>84</v>
      </c>
      <c r="AW246" s="14" t="s">
        <v>31</v>
      </c>
      <c r="AX246" s="14" t="s">
        <v>74</v>
      </c>
      <c r="AY246" s="258" t="s">
        <v>134</v>
      </c>
    </row>
    <row r="247" s="15" customFormat="1">
      <c r="A247" s="15"/>
      <c r="B247" s="259"/>
      <c r="C247" s="260"/>
      <c r="D247" s="231" t="s">
        <v>148</v>
      </c>
      <c r="E247" s="261" t="s">
        <v>1</v>
      </c>
      <c r="F247" s="262" t="s">
        <v>220</v>
      </c>
      <c r="G247" s="260"/>
      <c r="H247" s="263">
        <v>11.279999999999999</v>
      </c>
      <c r="I247" s="264"/>
      <c r="J247" s="260"/>
      <c r="K247" s="260"/>
      <c r="L247" s="265"/>
      <c r="M247" s="266"/>
      <c r="N247" s="267"/>
      <c r="O247" s="267"/>
      <c r="P247" s="267"/>
      <c r="Q247" s="267"/>
      <c r="R247" s="267"/>
      <c r="S247" s="267"/>
      <c r="T247" s="268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T247" s="269" t="s">
        <v>148</v>
      </c>
      <c r="AU247" s="269" t="s">
        <v>84</v>
      </c>
      <c r="AV247" s="15" t="s">
        <v>142</v>
      </c>
      <c r="AW247" s="15" t="s">
        <v>31</v>
      </c>
      <c r="AX247" s="15" t="s">
        <v>82</v>
      </c>
      <c r="AY247" s="269" t="s">
        <v>134</v>
      </c>
    </row>
    <row r="248" s="2" customFormat="1" ht="37.8" customHeight="1">
      <c r="A248" s="38"/>
      <c r="B248" s="39"/>
      <c r="C248" s="218" t="s">
        <v>315</v>
      </c>
      <c r="D248" s="218" t="s">
        <v>137</v>
      </c>
      <c r="E248" s="219" t="s">
        <v>355</v>
      </c>
      <c r="F248" s="220" t="s">
        <v>358</v>
      </c>
      <c r="G248" s="221" t="s">
        <v>140</v>
      </c>
      <c r="H248" s="222">
        <v>27.199999999999999</v>
      </c>
      <c r="I248" s="223"/>
      <c r="J248" s="224">
        <f>ROUND(I248*H248,2)</f>
        <v>0</v>
      </c>
      <c r="K248" s="220" t="s">
        <v>141</v>
      </c>
      <c r="L248" s="44"/>
      <c r="M248" s="225" t="s">
        <v>1</v>
      </c>
      <c r="N248" s="226" t="s">
        <v>39</v>
      </c>
      <c r="O248" s="91"/>
      <c r="P248" s="227">
        <f>O248*H248</f>
        <v>0</v>
      </c>
      <c r="Q248" s="227">
        <v>0</v>
      </c>
      <c r="R248" s="227">
        <f>Q248*H248</f>
        <v>0</v>
      </c>
      <c r="S248" s="227">
        <v>0.087999999999999995</v>
      </c>
      <c r="T248" s="228">
        <f>S248*H248</f>
        <v>2.3935999999999997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229" t="s">
        <v>142</v>
      </c>
      <c r="AT248" s="229" t="s">
        <v>137</v>
      </c>
      <c r="AU248" s="229" t="s">
        <v>84</v>
      </c>
      <c r="AY248" s="17" t="s">
        <v>134</v>
      </c>
      <c r="BE248" s="230">
        <f>IF(N248="základní",J248,0)</f>
        <v>0</v>
      </c>
      <c r="BF248" s="230">
        <f>IF(N248="snížená",J248,0)</f>
        <v>0</v>
      </c>
      <c r="BG248" s="230">
        <f>IF(N248="zákl. přenesená",J248,0)</f>
        <v>0</v>
      </c>
      <c r="BH248" s="230">
        <f>IF(N248="sníž. přenesená",J248,0)</f>
        <v>0</v>
      </c>
      <c r="BI248" s="230">
        <f>IF(N248="nulová",J248,0)</f>
        <v>0</v>
      </c>
      <c r="BJ248" s="17" t="s">
        <v>82</v>
      </c>
      <c r="BK248" s="230">
        <f>ROUND(I248*H248,2)</f>
        <v>0</v>
      </c>
      <c r="BL248" s="17" t="s">
        <v>142</v>
      </c>
      <c r="BM248" s="229" t="s">
        <v>809</v>
      </c>
    </row>
    <row r="249" s="2" customFormat="1">
      <c r="A249" s="38"/>
      <c r="B249" s="39"/>
      <c r="C249" s="40"/>
      <c r="D249" s="231" t="s">
        <v>144</v>
      </c>
      <c r="E249" s="40"/>
      <c r="F249" s="232" t="s">
        <v>358</v>
      </c>
      <c r="G249" s="40"/>
      <c r="H249" s="40"/>
      <c r="I249" s="233"/>
      <c r="J249" s="40"/>
      <c r="K249" s="40"/>
      <c r="L249" s="44"/>
      <c r="M249" s="234"/>
      <c r="N249" s="235"/>
      <c r="O249" s="91"/>
      <c r="P249" s="91"/>
      <c r="Q249" s="91"/>
      <c r="R249" s="91"/>
      <c r="S249" s="91"/>
      <c r="T249" s="92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7" t="s">
        <v>144</v>
      </c>
      <c r="AU249" s="17" t="s">
        <v>84</v>
      </c>
    </row>
    <row r="250" s="2" customFormat="1">
      <c r="A250" s="38"/>
      <c r="B250" s="39"/>
      <c r="C250" s="40"/>
      <c r="D250" s="236" t="s">
        <v>146</v>
      </c>
      <c r="E250" s="40"/>
      <c r="F250" s="237" t="s">
        <v>359</v>
      </c>
      <c r="G250" s="40"/>
      <c r="H250" s="40"/>
      <c r="I250" s="233"/>
      <c r="J250" s="40"/>
      <c r="K250" s="40"/>
      <c r="L250" s="44"/>
      <c r="M250" s="234"/>
      <c r="N250" s="235"/>
      <c r="O250" s="91"/>
      <c r="P250" s="91"/>
      <c r="Q250" s="91"/>
      <c r="R250" s="91"/>
      <c r="S250" s="91"/>
      <c r="T250" s="92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7" t="s">
        <v>146</v>
      </c>
      <c r="AU250" s="17" t="s">
        <v>84</v>
      </c>
    </row>
    <row r="251" s="13" customFormat="1">
      <c r="A251" s="13"/>
      <c r="B251" s="238"/>
      <c r="C251" s="239"/>
      <c r="D251" s="231" t="s">
        <v>148</v>
      </c>
      <c r="E251" s="240" t="s">
        <v>1</v>
      </c>
      <c r="F251" s="241" t="s">
        <v>792</v>
      </c>
      <c r="G251" s="239"/>
      <c r="H251" s="240" t="s">
        <v>1</v>
      </c>
      <c r="I251" s="242"/>
      <c r="J251" s="239"/>
      <c r="K251" s="239"/>
      <c r="L251" s="243"/>
      <c r="M251" s="244"/>
      <c r="N251" s="245"/>
      <c r="O251" s="245"/>
      <c r="P251" s="245"/>
      <c r="Q251" s="245"/>
      <c r="R251" s="245"/>
      <c r="S251" s="245"/>
      <c r="T251" s="246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47" t="s">
        <v>148</v>
      </c>
      <c r="AU251" s="247" t="s">
        <v>84</v>
      </c>
      <c r="AV251" s="13" t="s">
        <v>82</v>
      </c>
      <c r="AW251" s="13" t="s">
        <v>31</v>
      </c>
      <c r="AX251" s="13" t="s">
        <v>74</v>
      </c>
      <c r="AY251" s="247" t="s">
        <v>134</v>
      </c>
    </row>
    <row r="252" s="14" customFormat="1">
      <c r="A252" s="14"/>
      <c r="B252" s="248"/>
      <c r="C252" s="249"/>
      <c r="D252" s="231" t="s">
        <v>148</v>
      </c>
      <c r="E252" s="250" t="s">
        <v>1</v>
      </c>
      <c r="F252" s="251" t="s">
        <v>810</v>
      </c>
      <c r="G252" s="249"/>
      <c r="H252" s="252">
        <v>14</v>
      </c>
      <c r="I252" s="253"/>
      <c r="J252" s="249"/>
      <c r="K252" s="249"/>
      <c r="L252" s="254"/>
      <c r="M252" s="255"/>
      <c r="N252" s="256"/>
      <c r="O252" s="256"/>
      <c r="P252" s="256"/>
      <c r="Q252" s="256"/>
      <c r="R252" s="256"/>
      <c r="S252" s="256"/>
      <c r="T252" s="257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58" t="s">
        <v>148</v>
      </c>
      <c r="AU252" s="258" t="s">
        <v>84</v>
      </c>
      <c r="AV252" s="14" t="s">
        <v>84</v>
      </c>
      <c r="AW252" s="14" t="s">
        <v>31</v>
      </c>
      <c r="AX252" s="14" t="s">
        <v>74</v>
      </c>
      <c r="AY252" s="258" t="s">
        <v>134</v>
      </c>
    </row>
    <row r="253" s="14" customFormat="1">
      <c r="A253" s="14"/>
      <c r="B253" s="248"/>
      <c r="C253" s="249"/>
      <c r="D253" s="231" t="s">
        <v>148</v>
      </c>
      <c r="E253" s="250" t="s">
        <v>1</v>
      </c>
      <c r="F253" s="251" t="s">
        <v>811</v>
      </c>
      <c r="G253" s="249"/>
      <c r="H253" s="252">
        <v>1.2</v>
      </c>
      <c r="I253" s="253"/>
      <c r="J253" s="249"/>
      <c r="K253" s="249"/>
      <c r="L253" s="254"/>
      <c r="M253" s="255"/>
      <c r="N253" s="256"/>
      <c r="O253" s="256"/>
      <c r="P253" s="256"/>
      <c r="Q253" s="256"/>
      <c r="R253" s="256"/>
      <c r="S253" s="256"/>
      <c r="T253" s="257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58" t="s">
        <v>148</v>
      </c>
      <c r="AU253" s="258" t="s">
        <v>84</v>
      </c>
      <c r="AV253" s="14" t="s">
        <v>84</v>
      </c>
      <c r="AW253" s="14" t="s">
        <v>31</v>
      </c>
      <c r="AX253" s="14" t="s">
        <v>74</v>
      </c>
      <c r="AY253" s="258" t="s">
        <v>134</v>
      </c>
    </row>
    <row r="254" s="13" customFormat="1">
      <c r="A254" s="13"/>
      <c r="B254" s="238"/>
      <c r="C254" s="239"/>
      <c r="D254" s="231" t="s">
        <v>148</v>
      </c>
      <c r="E254" s="240" t="s">
        <v>1</v>
      </c>
      <c r="F254" s="241" t="s">
        <v>761</v>
      </c>
      <c r="G254" s="239"/>
      <c r="H254" s="240" t="s">
        <v>1</v>
      </c>
      <c r="I254" s="242"/>
      <c r="J254" s="239"/>
      <c r="K254" s="239"/>
      <c r="L254" s="243"/>
      <c r="M254" s="244"/>
      <c r="N254" s="245"/>
      <c r="O254" s="245"/>
      <c r="P254" s="245"/>
      <c r="Q254" s="245"/>
      <c r="R254" s="245"/>
      <c r="S254" s="245"/>
      <c r="T254" s="246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47" t="s">
        <v>148</v>
      </c>
      <c r="AU254" s="247" t="s">
        <v>84</v>
      </c>
      <c r="AV254" s="13" t="s">
        <v>82</v>
      </c>
      <c r="AW254" s="13" t="s">
        <v>31</v>
      </c>
      <c r="AX254" s="13" t="s">
        <v>74</v>
      </c>
      <c r="AY254" s="247" t="s">
        <v>134</v>
      </c>
    </row>
    <row r="255" s="14" customFormat="1">
      <c r="A255" s="14"/>
      <c r="B255" s="248"/>
      <c r="C255" s="249"/>
      <c r="D255" s="231" t="s">
        <v>148</v>
      </c>
      <c r="E255" s="250" t="s">
        <v>1</v>
      </c>
      <c r="F255" s="251" t="s">
        <v>812</v>
      </c>
      <c r="G255" s="249"/>
      <c r="H255" s="252">
        <v>4</v>
      </c>
      <c r="I255" s="253"/>
      <c r="J255" s="249"/>
      <c r="K255" s="249"/>
      <c r="L255" s="254"/>
      <c r="M255" s="255"/>
      <c r="N255" s="256"/>
      <c r="O255" s="256"/>
      <c r="P255" s="256"/>
      <c r="Q255" s="256"/>
      <c r="R255" s="256"/>
      <c r="S255" s="256"/>
      <c r="T255" s="257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58" t="s">
        <v>148</v>
      </c>
      <c r="AU255" s="258" t="s">
        <v>84</v>
      </c>
      <c r="AV255" s="14" t="s">
        <v>84</v>
      </c>
      <c r="AW255" s="14" t="s">
        <v>31</v>
      </c>
      <c r="AX255" s="14" t="s">
        <v>74</v>
      </c>
      <c r="AY255" s="258" t="s">
        <v>134</v>
      </c>
    </row>
    <row r="256" s="14" customFormat="1">
      <c r="A256" s="14"/>
      <c r="B256" s="248"/>
      <c r="C256" s="249"/>
      <c r="D256" s="231" t="s">
        <v>148</v>
      </c>
      <c r="E256" s="250" t="s">
        <v>1</v>
      </c>
      <c r="F256" s="251" t="s">
        <v>813</v>
      </c>
      <c r="G256" s="249"/>
      <c r="H256" s="252">
        <v>8</v>
      </c>
      <c r="I256" s="253"/>
      <c r="J256" s="249"/>
      <c r="K256" s="249"/>
      <c r="L256" s="254"/>
      <c r="M256" s="255"/>
      <c r="N256" s="256"/>
      <c r="O256" s="256"/>
      <c r="P256" s="256"/>
      <c r="Q256" s="256"/>
      <c r="R256" s="256"/>
      <c r="S256" s="256"/>
      <c r="T256" s="257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58" t="s">
        <v>148</v>
      </c>
      <c r="AU256" s="258" t="s">
        <v>84</v>
      </c>
      <c r="AV256" s="14" t="s">
        <v>84</v>
      </c>
      <c r="AW256" s="14" t="s">
        <v>31</v>
      </c>
      <c r="AX256" s="14" t="s">
        <v>74</v>
      </c>
      <c r="AY256" s="258" t="s">
        <v>134</v>
      </c>
    </row>
    <row r="257" s="15" customFormat="1">
      <c r="A257" s="15"/>
      <c r="B257" s="259"/>
      <c r="C257" s="260"/>
      <c r="D257" s="231" t="s">
        <v>148</v>
      </c>
      <c r="E257" s="261" t="s">
        <v>1</v>
      </c>
      <c r="F257" s="262" t="s">
        <v>220</v>
      </c>
      <c r="G257" s="260"/>
      <c r="H257" s="263">
        <v>27.199999999999999</v>
      </c>
      <c r="I257" s="264"/>
      <c r="J257" s="260"/>
      <c r="K257" s="260"/>
      <c r="L257" s="265"/>
      <c r="M257" s="266"/>
      <c r="N257" s="267"/>
      <c r="O257" s="267"/>
      <c r="P257" s="267"/>
      <c r="Q257" s="267"/>
      <c r="R257" s="267"/>
      <c r="S257" s="267"/>
      <c r="T257" s="268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T257" s="269" t="s">
        <v>148</v>
      </c>
      <c r="AU257" s="269" t="s">
        <v>84</v>
      </c>
      <c r="AV257" s="15" t="s">
        <v>142</v>
      </c>
      <c r="AW257" s="15" t="s">
        <v>31</v>
      </c>
      <c r="AX257" s="15" t="s">
        <v>82</v>
      </c>
      <c r="AY257" s="269" t="s">
        <v>134</v>
      </c>
    </row>
    <row r="258" s="2" customFormat="1" ht="44.25" customHeight="1">
      <c r="A258" s="38"/>
      <c r="B258" s="39"/>
      <c r="C258" s="218" t="s">
        <v>667</v>
      </c>
      <c r="D258" s="218" t="s">
        <v>137</v>
      </c>
      <c r="E258" s="219" t="s">
        <v>814</v>
      </c>
      <c r="F258" s="220" t="s">
        <v>815</v>
      </c>
      <c r="G258" s="221" t="s">
        <v>169</v>
      </c>
      <c r="H258" s="222">
        <v>1.0129999999999999</v>
      </c>
      <c r="I258" s="223"/>
      <c r="J258" s="224">
        <f>ROUND(I258*H258,2)</f>
        <v>0</v>
      </c>
      <c r="K258" s="220" t="s">
        <v>141</v>
      </c>
      <c r="L258" s="44"/>
      <c r="M258" s="225" t="s">
        <v>1</v>
      </c>
      <c r="N258" s="226" t="s">
        <v>39</v>
      </c>
      <c r="O258" s="91"/>
      <c r="P258" s="227">
        <f>O258*H258</f>
        <v>0</v>
      </c>
      <c r="Q258" s="227">
        <v>0</v>
      </c>
      <c r="R258" s="227">
        <f>Q258*H258</f>
        <v>0</v>
      </c>
      <c r="S258" s="227">
        <v>1.671</v>
      </c>
      <c r="T258" s="228">
        <f>S258*H258</f>
        <v>1.692723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229" t="s">
        <v>142</v>
      </c>
      <c r="AT258" s="229" t="s">
        <v>137</v>
      </c>
      <c r="AU258" s="229" t="s">
        <v>84</v>
      </c>
      <c r="AY258" s="17" t="s">
        <v>134</v>
      </c>
      <c r="BE258" s="230">
        <f>IF(N258="základní",J258,0)</f>
        <v>0</v>
      </c>
      <c r="BF258" s="230">
        <f>IF(N258="snížená",J258,0)</f>
        <v>0</v>
      </c>
      <c r="BG258" s="230">
        <f>IF(N258="zákl. přenesená",J258,0)</f>
        <v>0</v>
      </c>
      <c r="BH258" s="230">
        <f>IF(N258="sníž. přenesená",J258,0)</f>
        <v>0</v>
      </c>
      <c r="BI258" s="230">
        <f>IF(N258="nulová",J258,0)</f>
        <v>0</v>
      </c>
      <c r="BJ258" s="17" t="s">
        <v>82</v>
      </c>
      <c r="BK258" s="230">
        <f>ROUND(I258*H258,2)</f>
        <v>0</v>
      </c>
      <c r="BL258" s="17" t="s">
        <v>142</v>
      </c>
      <c r="BM258" s="229" t="s">
        <v>816</v>
      </c>
    </row>
    <row r="259" s="2" customFormat="1">
      <c r="A259" s="38"/>
      <c r="B259" s="39"/>
      <c r="C259" s="40"/>
      <c r="D259" s="231" t="s">
        <v>144</v>
      </c>
      <c r="E259" s="40"/>
      <c r="F259" s="232" t="s">
        <v>815</v>
      </c>
      <c r="G259" s="40"/>
      <c r="H259" s="40"/>
      <c r="I259" s="233"/>
      <c r="J259" s="40"/>
      <c r="K259" s="40"/>
      <c r="L259" s="44"/>
      <c r="M259" s="234"/>
      <c r="N259" s="235"/>
      <c r="O259" s="91"/>
      <c r="P259" s="91"/>
      <c r="Q259" s="91"/>
      <c r="R259" s="91"/>
      <c r="S259" s="91"/>
      <c r="T259" s="92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7" t="s">
        <v>144</v>
      </c>
      <c r="AU259" s="17" t="s">
        <v>84</v>
      </c>
    </row>
    <row r="260" s="2" customFormat="1">
      <c r="A260" s="38"/>
      <c r="B260" s="39"/>
      <c r="C260" s="40"/>
      <c r="D260" s="236" t="s">
        <v>146</v>
      </c>
      <c r="E260" s="40"/>
      <c r="F260" s="237" t="s">
        <v>817</v>
      </c>
      <c r="G260" s="40"/>
      <c r="H260" s="40"/>
      <c r="I260" s="233"/>
      <c r="J260" s="40"/>
      <c r="K260" s="40"/>
      <c r="L260" s="44"/>
      <c r="M260" s="234"/>
      <c r="N260" s="235"/>
      <c r="O260" s="91"/>
      <c r="P260" s="91"/>
      <c r="Q260" s="91"/>
      <c r="R260" s="91"/>
      <c r="S260" s="91"/>
      <c r="T260" s="92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7" t="s">
        <v>146</v>
      </c>
      <c r="AU260" s="17" t="s">
        <v>84</v>
      </c>
    </row>
    <row r="261" s="14" customFormat="1">
      <c r="A261" s="14"/>
      <c r="B261" s="248"/>
      <c r="C261" s="249"/>
      <c r="D261" s="231" t="s">
        <v>148</v>
      </c>
      <c r="E261" s="250" t="s">
        <v>1</v>
      </c>
      <c r="F261" s="251" t="s">
        <v>818</v>
      </c>
      <c r="G261" s="249"/>
      <c r="H261" s="252">
        <v>1.0129999999999999</v>
      </c>
      <c r="I261" s="253"/>
      <c r="J261" s="249"/>
      <c r="K261" s="249"/>
      <c r="L261" s="254"/>
      <c r="M261" s="255"/>
      <c r="N261" s="256"/>
      <c r="O261" s="256"/>
      <c r="P261" s="256"/>
      <c r="Q261" s="256"/>
      <c r="R261" s="256"/>
      <c r="S261" s="256"/>
      <c r="T261" s="257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58" t="s">
        <v>148</v>
      </c>
      <c r="AU261" s="258" t="s">
        <v>84</v>
      </c>
      <c r="AV261" s="14" t="s">
        <v>84</v>
      </c>
      <c r="AW261" s="14" t="s">
        <v>31</v>
      </c>
      <c r="AX261" s="14" t="s">
        <v>82</v>
      </c>
      <c r="AY261" s="258" t="s">
        <v>134</v>
      </c>
    </row>
    <row r="262" s="2" customFormat="1" ht="33" customHeight="1">
      <c r="A262" s="38"/>
      <c r="B262" s="39"/>
      <c r="C262" s="218" t="s">
        <v>673</v>
      </c>
      <c r="D262" s="218" t="s">
        <v>137</v>
      </c>
      <c r="E262" s="219" t="s">
        <v>310</v>
      </c>
      <c r="F262" s="220" t="s">
        <v>313</v>
      </c>
      <c r="G262" s="221" t="s">
        <v>280</v>
      </c>
      <c r="H262" s="222">
        <v>20</v>
      </c>
      <c r="I262" s="223"/>
      <c r="J262" s="224">
        <f>ROUND(I262*H262,2)</f>
        <v>0</v>
      </c>
      <c r="K262" s="220" t="s">
        <v>141</v>
      </c>
      <c r="L262" s="44"/>
      <c r="M262" s="225" t="s">
        <v>1</v>
      </c>
      <c r="N262" s="226" t="s">
        <v>39</v>
      </c>
      <c r="O262" s="91"/>
      <c r="P262" s="227">
        <f>O262*H262</f>
        <v>0</v>
      </c>
      <c r="Q262" s="227">
        <v>0</v>
      </c>
      <c r="R262" s="227">
        <f>Q262*H262</f>
        <v>0</v>
      </c>
      <c r="S262" s="227">
        <v>0.16500000000000001</v>
      </c>
      <c r="T262" s="228">
        <f>S262*H262</f>
        <v>3.3000000000000003</v>
      </c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R262" s="229" t="s">
        <v>142</v>
      </c>
      <c r="AT262" s="229" t="s">
        <v>137</v>
      </c>
      <c r="AU262" s="229" t="s">
        <v>84</v>
      </c>
      <c r="AY262" s="17" t="s">
        <v>134</v>
      </c>
      <c r="BE262" s="230">
        <f>IF(N262="základní",J262,0)</f>
        <v>0</v>
      </c>
      <c r="BF262" s="230">
        <f>IF(N262="snížená",J262,0)</f>
        <v>0</v>
      </c>
      <c r="BG262" s="230">
        <f>IF(N262="zákl. přenesená",J262,0)</f>
        <v>0</v>
      </c>
      <c r="BH262" s="230">
        <f>IF(N262="sníž. přenesená",J262,0)</f>
        <v>0</v>
      </c>
      <c r="BI262" s="230">
        <f>IF(N262="nulová",J262,0)</f>
        <v>0</v>
      </c>
      <c r="BJ262" s="17" t="s">
        <v>82</v>
      </c>
      <c r="BK262" s="230">
        <f>ROUND(I262*H262,2)</f>
        <v>0</v>
      </c>
      <c r="BL262" s="17" t="s">
        <v>142</v>
      </c>
      <c r="BM262" s="229" t="s">
        <v>819</v>
      </c>
    </row>
    <row r="263" s="2" customFormat="1">
      <c r="A263" s="38"/>
      <c r="B263" s="39"/>
      <c r="C263" s="40"/>
      <c r="D263" s="231" t="s">
        <v>144</v>
      </c>
      <c r="E263" s="40"/>
      <c r="F263" s="232" t="s">
        <v>313</v>
      </c>
      <c r="G263" s="40"/>
      <c r="H263" s="40"/>
      <c r="I263" s="233"/>
      <c r="J263" s="40"/>
      <c r="K263" s="40"/>
      <c r="L263" s="44"/>
      <c r="M263" s="234"/>
      <c r="N263" s="235"/>
      <c r="O263" s="91"/>
      <c r="P263" s="91"/>
      <c r="Q263" s="91"/>
      <c r="R263" s="91"/>
      <c r="S263" s="91"/>
      <c r="T263" s="92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T263" s="17" t="s">
        <v>144</v>
      </c>
      <c r="AU263" s="17" t="s">
        <v>84</v>
      </c>
    </row>
    <row r="264" s="2" customFormat="1">
      <c r="A264" s="38"/>
      <c r="B264" s="39"/>
      <c r="C264" s="40"/>
      <c r="D264" s="236" t="s">
        <v>146</v>
      </c>
      <c r="E264" s="40"/>
      <c r="F264" s="237" t="s">
        <v>314</v>
      </c>
      <c r="G264" s="40"/>
      <c r="H264" s="40"/>
      <c r="I264" s="233"/>
      <c r="J264" s="40"/>
      <c r="K264" s="40"/>
      <c r="L264" s="44"/>
      <c r="M264" s="234"/>
      <c r="N264" s="235"/>
      <c r="O264" s="91"/>
      <c r="P264" s="91"/>
      <c r="Q264" s="91"/>
      <c r="R264" s="91"/>
      <c r="S264" s="91"/>
      <c r="T264" s="92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7" t="s">
        <v>146</v>
      </c>
      <c r="AU264" s="17" t="s">
        <v>84</v>
      </c>
    </row>
    <row r="265" s="14" customFormat="1">
      <c r="A265" s="14"/>
      <c r="B265" s="248"/>
      <c r="C265" s="249"/>
      <c r="D265" s="231" t="s">
        <v>148</v>
      </c>
      <c r="E265" s="250" t="s">
        <v>1</v>
      </c>
      <c r="F265" s="251" t="s">
        <v>308</v>
      </c>
      <c r="G265" s="249"/>
      <c r="H265" s="252">
        <v>20</v>
      </c>
      <c r="I265" s="253"/>
      <c r="J265" s="249"/>
      <c r="K265" s="249"/>
      <c r="L265" s="254"/>
      <c r="M265" s="255"/>
      <c r="N265" s="256"/>
      <c r="O265" s="256"/>
      <c r="P265" s="256"/>
      <c r="Q265" s="256"/>
      <c r="R265" s="256"/>
      <c r="S265" s="256"/>
      <c r="T265" s="257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58" t="s">
        <v>148</v>
      </c>
      <c r="AU265" s="258" t="s">
        <v>84</v>
      </c>
      <c r="AV265" s="14" t="s">
        <v>84</v>
      </c>
      <c r="AW265" s="14" t="s">
        <v>31</v>
      </c>
      <c r="AX265" s="14" t="s">
        <v>82</v>
      </c>
      <c r="AY265" s="258" t="s">
        <v>134</v>
      </c>
    </row>
    <row r="266" s="12" customFormat="1" ht="22.8" customHeight="1">
      <c r="A266" s="12"/>
      <c r="B266" s="202"/>
      <c r="C266" s="203"/>
      <c r="D266" s="204" t="s">
        <v>73</v>
      </c>
      <c r="E266" s="216" t="s">
        <v>392</v>
      </c>
      <c r="F266" s="216" t="s">
        <v>393</v>
      </c>
      <c r="G266" s="203"/>
      <c r="H266" s="203"/>
      <c r="I266" s="206"/>
      <c r="J266" s="217">
        <f>BK266</f>
        <v>0</v>
      </c>
      <c r="K266" s="203"/>
      <c r="L266" s="208"/>
      <c r="M266" s="209"/>
      <c r="N266" s="210"/>
      <c r="O266" s="210"/>
      <c r="P266" s="211">
        <f>SUM(P267:P295)</f>
        <v>0</v>
      </c>
      <c r="Q266" s="210"/>
      <c r="R266" s="211">
        <f>SUM(R267:R295)</f>
        <v>0</v>
      </c>
      <c r="S266" s="210"/>
      <c r="T266" s="212">
        <f>SUM(T267:T295)</f>
        <v>0</v>
      </c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R266" s="213" t="s">
        <v>82</v>
      </c>
      <c r="AT266" s="214" t="s">
        <v>73</v>
      </c>
      <c r="AU266" s="214" t="s">
        <v>82</v>
      </c>
      <c r="AY266" s="213" t="s">
        <v>134</v>
      </c>
      <c r="BK266" s="215">
        <f>SUM(BK267:BK295)</f>
        <v>0</v>
      </c>
    </row>
    <row r="267" s="2" customFormat="1" ht="24.15" customHeight="1">
      <c r="A267" s="38"/>
      <c r="B267" s="39"/>
      <c r="C267" s="218" t="s">
        <v>428</v>
      </c>
      <c r="D267" s="218" t="s">
        <v>137</v>
      </c>
      <c r="E267" s="219" t="s">
        <v>820</v>
      </c>
      <c r="F267" s="220" t="s">
        <v>821</v>
      </c>
      <c r="G267" s="221" t="s">
        <v>201</v>
      </c>
      <c r="H267" s="222">
        <v>407.05200000000002</v>
      </c>
      <c r="I267" s="223"/>
      <c r="J267" s="224">
        <f>ROUND(I267*H267,2)</f>
        <v>0</v>
      </c>
      <c r="K267" s="220" t="s">
        <v>141</v>
      </c>
      <c r="L267" s="44"/>
      <c r="M267" s="225" t="s">
        <v>1</v>
      </c>
      <c r="N267" s="226" t="s">
        <v>39</v>
      </c>
      <c r="O267" s="91"/>
      <c r="P267" s="227">
        <f>O267*H267</f>
        <v>0</v>
      </c>
      <c r="Q267" s="227">
        <v>0</v>
      </c>
      <c r="R267" s="227">
        <f>Q267*H267</f>
        <v>0</v>
      </c>
      <c r="S267" s="227">
        <v>0</v>
      </c>
      <c r="T267" s="228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229" t="s">
        <v>142</v>
      </c>
      <c r="AT267" s="229" t="s">
        <v>137</v>
      </c>
      <c r="AU267" s="229" t="s">
        <v>84</v>
      </c>
      <c r="AY267" s="17" t="s">
        <v>134</v>
      </c>
      <c r="BE267" s="230">
        <f>IF(N267="základní",J267,0)</f>
        <v>0</v>
      </c>
      <c r="BF267" s="230">
        <f>IF(N267="snížená",J267,0)</f>
        <v>0</v>
      </c>
      <c r="BG267" s="230">
        <f>IF(N267="zákl. přenesená",J267,0)</f>
        <v>0</v>
      </c>
      <c r="BH267" s="230">
        <f>IF(N267="sníž. přenesená",J267,0)</f>
        <v>0</v>
      </c>
      <c r="BI267" s="230">
        <f>IF(N267="nulová",J267,0)</f>
        <v>0</v>
      </c>
      <c r="BJ267" s="17" t="s">
        <v>82</v>
      </c>
      <c r="BK267" s="230">
        <f>ROUND(I267*H267,2)</f>
        <v>0</v>
      </c>
      <c r="BL267" s="17" t="s">
        <v>142</v>
      </c>
      <c r="BM267" s="229" t="s">
        <v>822</v>
      </c>
    </row>
    <row r="268" s="2" customFormat="1">
      <c r="A268" s="38"/>
      <c r="B268" s="39"/>
      <c r="C268" s="40"/>
      <c r="D268" s="231" t="s">
        <v>144</v>
      </c>
      <c r="E268" s="40"/>
      <c r="F268" s="232" t="s">
        <v>821</v>
      </c>
      <c r="G268" s="40"/>
      <c r="H268" s="40"/>
      <c r="I268" s="233"/>
      <c r="J268" s="40"/>
      <c r="K268" s="40"/>
      <c r="L268" s="44"/>
      <c r="M268" s="234"/>
      <c r="N268" s="235"/>
      <c r="O268" s="91"/>
      <c r="P268" s="91"/>
      <c r="Q268" s="91"/>
      <c r="R268" s="91"/>
      <c r="S268" s="91"/>
      <c r="T268" s="92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7" t="s">
        <v>144</v>
      </c>
      <c r="AU268" s="17" t="s">
        <v>84</v>
      </c>
    </row>
    <row r="269" s="2" customFormat="1">
      <c r="A269" s="38"/>
      <c r="B269" s="39"/>
      <c r="C269" s="40"/>
      <c r="D269" s="236" t="s">
        <v>146</v>
      </c>
      <c r="E269" s="40"/>
      <c r="F269" s="237" t="s">
        <v>823</v>
      </c>
      <c r="G269" s="40"/>
      <c r="H269" s="40"/>
      <c r="I269" s="233"/>
      <c r="J269" s="40"/>
      <c r="K269" s="40"/>
      <c r="L269" s="44"/>
      <c r="M269" s="234"/>
      <c r="N269" s="235"/>
      <c r="O269" s="91"/>
      <c r="P269" s="91"/>
      <c r="Q269" s="91"/>
      <c r="R269" s="91"/>
      <c r="S269" s="91"/>
      <c r="T269" s="92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T269" s="17" t="s">
        <v>146</v>
      </c>
      <c r="AU269" s="17" t="s">
        <v>84</v>
      </c>
    </row>
    <row r="270" s="2" customFormat="1" ht="16.5" customHeight="1">
      <c r="A270" s="38"/>
      <c r="B270" s="39"/>
      <c r="C270" s="218" t="s">
        <v>435</v>
      </c>
      <c r="D270" s="218" t="s">
        <v>137</v>
      </c>
      <c r="E270" s="219" t="s">
        <v>395</v>
      </c>
      <c r="F270" s="220" t="s">
        <v>824</v>
      </c>
      <c r="G270" s="221" t="s">
        <v>201</v>
      </c>
      <c r="H270" s="222">
        <v>407.05200000000002</v>
      </c>
      <c r="I270" s="223"/>
      <c r="J270" s="224">
        <f>ROUND(I270*H270,2)</f>
        <v>0</v>
      </c>
      <c r="K270" s="220" t="s">
        <v>141</v>
      </c>
      <c r="L270" s="44"/>
      <c r="M270" s="225" t="s">
        <v>1</v>
      </c>
      <c r="N270" s="226" t="s">
        <v>39</v>
      </c>
      <c r="O270" s="91"/>
      <c r="P270" s="227">
        <f>O270*H270</f>
        <v>0</v>
      </c>
      <c r="Q270" s="227">
        <v>0</v>
      </c>
      <c r="R270" s="227">
        <f>Q270*H270</f>
        <v>0</v>
      </c>
      <c r="S270" s="227">
        <v>0</v>
      </c>
      <c r="T270" s="228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229" t="s">
        <v>142</v>
      </c>
      <c r="AT270" s="229" t="s">
        <v>137</v>
      </c>
      <c r="AU270" s="229" t="s">
        <v>84</v>
      </c>
      <c r="AY270" s="17" t="s">
        <v>134</v>
      </c>
      <c r="BE270" s="230">
        <f>IF(N270="základní",J270,0)</f>
        <v>0</v>
      </c>
      <c r="BF270" s="230">
        <f>IF(N270="snížená",J270,0)</f>
        <v>0</v>
      </c>
      <c r="BG270" s="230">
        <f>IF(N270="zákl. přenesená",J270,0)</f>
        <v>0</v>
      </c>
      <c r="BH270" s="230">
        <f>IF(N270="sníž. přenesená",J270,0)</f>
        <v>0</v>
      </c>
      <c r="BI270" s="230">
        <f>IF(N270="nulová",J270,0)</f>
        <v>0</v>
      </c>
      <c r="BJ270" s="17" t="s">
        <v>82</v>
      </c>
      <c r="BK270" s="230">
        <f>ROUND(I270*H270,2)</f>
        <v>0</v>
      </c>
      <c r="BL270" s="17" t="s">
        <v>142</v>
      </c>
      <c r="BM270" s="229" t="s">
        <v>825</v>
      </c>
    </row>
    <row r="271" s="2" customFormat="1">
      <c r="A271" s="38"/>
      <c r="B271" s="39"/>
      <c r="C271" s="40"/>
      <c r="D271" s="231" t="s">
        <v>144</v>
      </c>
      <c r="E271" s="40"/>
      <c r="F271" s="232" t="s">
        <v>824</v>
      </c>
      <c r="G271" s="40"/>
      <c r="H271" s="40"/>
      <c r="I271" s="233"/>
      <c r="J271" s="40"/>
      <c r="K271" s="40"/>
      <c r="L271" s="44"/>
      <c r="M271" s="234"/>
      <c r="N271" s="235"/>
      <c r="O271" s="91"/>
      <c r="P271" s="91"/>
      <c r="Q271" s="91"/>
      <c r="R271" s="91"/>
      <c r="S271" s="91"/>
      <c r="T271" s="92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7" t="s">
        <v>144</v>
      </c>
      <c r="AU271" s="17" t="s">
        <v>84</v>
      </c>
    </row>
    <row r="272" s="2" customFormat="1">
      <c r="A272" s="38"/>
      <c r="B272" s="39"/>
      <c r="C272" s="40"/>
      <c r="D272" s="236" t="s">
        <v>146</v>
      </c>
      <c r="E272" s="40"/>
      <c r="F272" s="237" t="s">
        <v>399</v>
      </c>
      <c r="G272" s="40"/>
      <c r="H272" s="40"/>
      <c r="I272" s="233"/>
      <c r="J272" s="40"/>
      <c r="K272" s="40"/>
      <c r="L272" s="44"/>
      <c r="M272" s="234"/>
      <c r="N272" s="235"/>
      <c r="O272" s="91"/>
      <c r="P272" s="91"/>
      <c r="Q272" s="91"/>
      <c r="R272" s="91"/>
      <c r="S272" s="91"/>
      <c r="T272" s="92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T272" s="17" t="s">
        <v>146</v>
      </c>
      <c r="AU272" s="17" t="s">
        <v>84</v>
      </c>
    </row>
    <row r="273" s="2" customFormat="1" ht="24.15" customHeight="1">
      <c r="A273" s="38"/>
      <c r="B273" s="39"/>
      <c r="C273" s="218" t="s">
        <v>443</v>
      </c>
      <c r="D273" s="218" t="s">
        <v>137</v>
      </c>
      <c r="E273" s="219" t="s">
        <v>826</v>
      </c>
      <c r="F273" s="220" t="s">
        <v>827</v>
      </c>
      <c r="G273" s="221" t="s">
        <v>201</v>
      </c>
      <c r="H273" s="222">
        <v>407.05200000000002</v>
      </c>
      <c r="I273" s="223"/>
      <c r="J273" s="224">
        <f>ROUND(I273*H273,2)</f>
        <v>0</v>
      </c>
      <c r="K273" s="220" t="s">
        <v>141</v>
      </c>
      <c r="L273" s="44"/>
      <c r="M273" s="225" t="s">
        <v>1</v>
      </c>
      <c r="N273" s="226" t="s">
        <v>39</v>
      </c>
      <c r="O273" s="91"/>
      <c r="P273" s="227">
        <f>O273*H273</f>
        <v>0</v>
      </c>
      <c r="Q273" s="227">
        <v>0</v>
      </c>
      <c r="R273" s="227">
        <f>Q273*H273</f>
        <v>0</v>
      </c>
      <c r="S273" s="227">
        <v>0</v>
      </c>
      <c r="T273" s="228">
        <f>S273*H273</f>
        <v>0</v>
      </c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R273" s="229" t="s">
        <v>142</v>
      </c>
      <c r="AT273" s="229" t="s">
        <v>137</v>
      </c>
      <c r="AU273" s="229" t="s">
        <v>84</v>
      </c>
      <c r="AY273" s="17" t="s">
        <v>134</v>
      </c>
      <c r="BE273" s="230">
        <f>IF(N273="základní",J273,0)</f>
        <v>0</v>
      </c>
      <c r="BF273" s="230">
        <f>IF(N273="snížená",J273,0)</f>
        <v>0</v>
      </c>
      <c r="BG273" s="230">
        <f>IF(N273="zákl. přenesená",J273,0)</f>
        <v>0</v>
      </c>
      <c r="BH273" s="230">
        <f>IF(N273="sníž. přenesená",J273,0)</f>
        <v>0</v>
      </c>
      <c r="BI273" s="230">
        <f>IF(N273="nulová",J273,0)</f>
        <v>0</v>
      </c>
      <c r="BJ273" s="17" t="s">
        <v>82</v>
      </c>
      <c r="BK273" s="230">
        <f>ROUND(I273*H273,2)</f>
        <v>0</v>
      </c>
      <c r="BL273" s="17" t="s">
        <v>142</v>
      </c>
      <c r="BM273" s="229" t="s">
        <v>828</v>
      </c>
    </row>
    <row r="274" s="2" customFormat="1">
      <c r="A274" s="38"/>
      <c r="B274" s="39"/>
      <c r="C274" s="40"/>
      <c r="D274" s="231" t="s">
        <v>144</v>
      </c>
      <c r="E274" s="40"/>
      <c r="F274" s="232" t="s">
        <v>827</v>
      </c>
      <c r="G274" s="40"/>
      <c r="H274" s="40"/>
      <c r="I274" s="233"/>
      <c r="J274" s="40"/>
      <c r="K274" s="40"/>
      <c r="L274" s="44"/>
      <c r="M274" s="234"/>
      <c r="N274" s="235"/>
      <c r="O274" s="91"/>
      <c r="P274" s="91"/>
      <c r="Q274" s="91"/>
      <c r="R274" s="91"/>
      <c r="S274" s="91"/>
      <c r="T274" s="92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T274" s="17" t="s">
        <v>144</v>
      </c>
      <c r="AU274" s="17" t="s">
        <v>84</v>
      </c>
    </row>
    <row r="275" s="2" customFormat="1">
      <c r="A275" s="38"/>
      <c r="B275" s="39"/>
      <c r="C275" s="40"/>
      <c r="D275" s="236" t="s">
        <v>146</v>
      </c>
      <c r="E275" s="40"/>
      <c r="F275" s="237" t="s">
        <v>829</v>
      </c>
      <c r="G275" s="40"/>
      <c r="H275" s="40"/>
      <c r="I275" s="233"/>
      <c r="J275" s="40"/>
      <c r="K275" s="40"/>
      <c r="L275" s="44"/>
      <c r="M275" s="234"/>
      <c r="N275" s="235"/>
      <c r="O275" s="91"/>
      <c r="P275" s="91"/>
      <c r="Q275" s="91"/>
      <c r="R275" s="91"/>
      <c r="S275" s="91"/>
      <c r="T275" s="92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7" t="s">
        <v>146</v>
      </c>
      <c r="AU275" s="17" t="s">
        <v>84</v>
      </c>
    </row>
    <row r="276" s="2" customFormat="1" ht="24.15" customHeight="1">
      <c r="A276" s="38"/>
      <c r="B276" s="39"/>
      <c r="C276" s="218" t="s">
        <v>450</v>
      </c>
      <c r="D276" s="218" t="s">
        <v>137</v>
      </c>
      <c r="E276" s="219" t="s">
        <v>414</v>
      </c>
      <c r="F276" s="220" t="s">
        <v>417</v>
      </c>
      <c r="G276" s="221" t="s">
        <v>201</v>
      </c>
      <c r="H276" s="222">
        <v>7733.9880000000003</v>
      </c>
      <c r="I276" s="223"/>
      <c r="J276" s="224">
        <f>ROUND(I276*H276,2)</f>
        <v>0</v>
      </c>
      <c r="K276" s="220" t="s">
        <v>141</v>
      </c>
      <c r="L276" s="44"/>
      <c r="M276" s="225" t="s">
        <v>1</v>
      </c>
      <c r="N276" s="226" t="s">
        <v>39</v>
      </c>
      <c r="O276" s="91"/>
      <c r="P276" s="227">
        <f>O276*H276</f>
        <v>0</v>
      </c>
      <c r="Q276" s="227">
        <v>0</v>
      </c>
      <c r="R276" s="227">
        <f>Q276*H276</f>
        <v>0</v>
      </c>
      <c r="S276" s="227">
        <v>0</v>
      </c>
      <c r="T276" s="228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229" t="s">
        <v>142</v>
      </c>
      <c r="AT276" s="229" t="s">
        <v>137</v>
      </c>
      <c r="AU276" s="229" t="s">
        <v>84</v>
      </c>
      <c r="AY276" s="17" t="s">
        <v>134</v>
      </c>
      <c r="BE276" s="230">
        <f>IF(N276="základní",J276,0)</f>
        <v>0</v>
      </c>
      <c r="BF276" s="230">
        <f>IF(N276="snížená",J276,0)</f>
        <v>0</v>
      </c>
      <c r="BG276" s="230">
        <f>IF(N276="zákl. přenesená",J276,0)</f>
        <v>0</v>
      </c>
      <c r="BH276" s="230">
        <f>IF(N276="sníž. přenesená",J276,0)</f>
        <v>0</v>
      </c>
      <c r="BI276" s="230">
        <f>IF(N276="nulová",J276,0)</f>
        <v>0</v>
      </c>
      <c r="BJ276" s="17" t="s">
        <v>82</v>
      </c>
      <c r="BK276" s="230">
        <f>ROUND(I276*H276,2)</f>
        <v>0</v>
      </c>
      <c r="BL276" s="17" t="s">
        <v>142</v>
      </c>
      <c r="BM276" s="229" t="s">
        <v>830</v>
      </c>
    </row>
    <row r="277" s="2" customFormat="1">
      <c r="A277" s="38"/>
      <c r="B277" s="39"/>
      <c r="C277" s="40"/>
      <c r="D277" s="231" t="s">
        <v>144</v>
      </c>
      <c r="E277" s="40"/>
      <c r="F277" s="232" t="s">
        <v>417</v>
      </c>
      <c r="G277" s="40"/>
      <c r="H277" s="40"/>
      <c r="I277" s="233"/>
      <c r="J277" s="40"/>
      <c r="K277" s="40"/>
      <c r="L277" s="44"/>
      <c r="M277" s="234"/>
      <c r="N277" s="235"/>
      <c r="O277" s="91"/>
      <c r="P277" s="91"/>
      <c r="Q277" s="91"/>
      <c r="R277" s="91"/>
      <c r="S277" s="91"/>
      <c r="T277" s="92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7" t="s">
        <v>144</v>
      </c>
      <c r="AU277" s="17" t="s">
        <v>84</v>
      </c>
    </row>
    <row r="278" s="2" customFormat="1">
      <c r="A278" s="38"/>
      <c r="B278" s="39"/>
      <c r="C278" s="40"/>
      <c r="D278" s="236" t="s">
        <v>146</v>
      </c>
      <c r="E278" s="40"/>
      <c r="F278" s="237" t="s">
        <v>418</v>
      </c>
      <c r="G278" s="40"/>
      <c r="H278" s="40"/>
      <c r="I278" s="233"/>
      <c r="J278" s="40"/>
      <c r="K278" s="40"/>
      <c r="L278" s="44"/>
      <c r="M278" s="234"/>
      <c r="N278" s="235"/>
      <c r="O278" s="91"/>
      <c r="P278" s="91"/>
      <c r="Q278" s="91"/>
      <c r="R278" s="91"/>
      <c r="S278" s="91"/>
      <c r="T278" s="92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7" t="s">
        <v>146</v>
      </c>
      <c r="AU278" s="17" t="s">
        <v>84</v>
      </c>
    </row>
    <row r="279" s="14" customFormat="1">
      <c r="A279" s="14"/>
      <c r="B279" s="248"/>
      <c r="C279" s="249"/>
      <c r="D279" s="231" t="s">
        <v>148</v>
      </c>
      <c r="E279" s="250" t="s">
        <v>1</v>
      </c>
      <c r="F279" s="251" t="s">
        <v>831</v>
      </c>
      <c r="G279" s="249"/>
      <c r="H279" s="252">
        <v>7733.9880000000003</v>
      </c>
      <c r="I279" s="253"/>
      <c r="J279" s="249"/>
      <c r="K279" s="249"/>
      <c r="L279" s="254"/>
      <c r="M279" s="255"/>
      <c r="N279" s="256"/>
      <c r="O279" s="256"/>
      <c r="P279" s="256"/>
      <c r="Q279" s="256"/>
      <c r="R279" s="256"/>
      <c r="S279" s="256"/>
      <c r="T279" s="257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58" t="s">
        <v>148</v>
      </c>
      <c r="AU279" s="258" t="s">
        <v>84</v>
      </c>
      <c r="AV279" s="14" t="s">
        <v>84</v>
      </c>
      <c r="AW279" s="14" t="s">
        <v>31</v>
      </c>
      <c r="AX279" s="14" t="s">
        <v>82</v>
      </c>
      <c r="AY279" s="258" t="s">
        <v>134</v>
      </c>
    </row>
    <row r="280" s="2" customFormat="1" ht="55.5" customHeight="1">
      <c r="A280" s="38"/>
      <c r="B280" s="39"/>
      <c r="C280" s="218" t="s">
        <v>457</v>
      </c>
      <c r="D280" s="218" t="s">
        <v>137</v>
      </c>
      <c r="E280" s="219" t="s">
        <v>832</v>
      </c>
      <c r="F280" s="220" t="s">
        <v>833</v>
      </c>
      <c r="G280" s="221" t="s">
        <v>201</v>
      </c>
      <c r="H280" s="222">
        <v>381.06400000000002</v>
      </c>
      <c r="I280" s="223"/>
      <c r="J280" s="224">
        <f>ROUND(I280*H280,2)</f>
        <v>0</v>
      </c>
      <c r="K280" s="220" t="s">
        <v>141</v>
      </c>
      <c r="L280" s="44"/>
      <c r="M280" s="225" t="s">
        <v>1</v>
      </c>
      <c r="N280" s="226" t="s">
        <v>39</v>
      </c>
      <c r="O280" s="91"/>
      <c r="P280" s="227">
        <f>O280*H280</f>
        <v>0</v>
      </c>
      <c r="Q280" s="227">
        <v>0</v>
      </c>
      <c r="R280" s="227">
        <f>Q280*H280</f>
        <v>0</v>
      </c>
      <c r="S280" s="227">
        <v>0</v>
      </c>
      <c r="T280" s="228">
        <f>S280*H280</f>
        <v>0</v>
      </c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R280" s="229" t="s">
        <v>142</v>
      </c>
      <c r="AT280" s="229" t="s">
        <v>137</v>
      </c>
      <c r="AU280" s="229" t="s">
        <v>84</v>
      </c>
      <c r="AY280" s="17" t="s">
        <v>134</v>
      </c>
      <c r="BE280" s="230">
        <f>IF(N280="základní",J280,0)</f>
        <v>0</v>
      </c>
      <c r="BF280" s="230">
        <f>IF(N280="snížená",J280,0)</f>
        <v>0</v>
      </c>
      <c r="BG280" s="230">
        <f>IF(N280="zákl. přenesená",J280,0)</f>
        <v>0</v>
      </c>
      <c r="BH280" s="230">
        <f>IF(N280="sníž. přenesená",J280,0)</f>
        <v>0</v>
      </c>
      <c r="BI280" s="230">
        <f>IF(N280="nulová",J280,0)</f>
        <v>0</v>
      </c>
      <c r="BJ280" s="17" t="s">
        <v>82</v>
      </c>
      <c r="BK280" s="230">
        <f>ROUND(I280*H280,2)</f>
        <v>0</v>
      </c>
      <c r="BL280" s="17" t="s">
        <v>142</v>
      </c>
      <c r="BM280" s="229" t="s">
        <v>834</v>
      </c>
    </row>
    <row r="281" s="2" customFormat="1">
      <c r="A281" s="38"/>
      <c r="B281" s="39"/>
      <c r="C281" s="40"/>
      <c r="D281" s="231" t="s">
        <v>144</v>
      </c>
      <c r="E281" s="40"/>
      <c r="F281" s="232" t="s">
        <v>833</v>
      </c>
      <c r="G281" s="40"/>
      <c r="H281" s="40"/>
      <c r="I281" s="233"/>
      <c r="J281" s="40"/>
      <c r="K281" s="40"/>
      <c r="L281" s="44"/>
      <c r="M281" s="234"/>
      <c r="N281" s="235"/>
      <c r="O281" s="91"/>
      <c r="P281" s="91"/>
      <c r="Q281" s="91"/>
      <c r="R281" s="91"/>
      <c r="S281" s="91"/>
      <c r="T281" s="92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T281" s="17" t="s">
        <v>144</v>
      </c>
      <c r="AU281" s="17" t="s">
        <v>84</v>
      </c>
    </row>
    <row r="282" s="2" customFormat="1">
      <c r="A282" s="38"/>
      <c r="B282" s="39"/>
      <c r="C282" s="40"/>
      <c r="D282" s="236" t="s">
        <v>146</v>
      </c>
      <c r="E282" s="40"/>
      <c r="F282" s="237" t="s">
        <v>835</v>
      </c>
      <c r="G282" s="40"/>
      <c r="H282" s="40"/>
      <c r="I282" s="233"/>
      <c r="J282" s="40"/>
      <c r="K282" s="40"/>
      <c r="L282" s="44"/>
      <c r="M282" s="234"/>
      <c r="N282" s="235"/>
      <c r="O282" s="91"/>
      <c r="P282" s="91"/>
      <c r="Q282" s="91"/>
      <c r="R282" s="91"/>
      <c r="S282" s="91"/>
      <c r="T282" s="92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T282" s="17" t="s">
        <v>146</v>
      </c>
      <c r="AU282" s="17" t="s">
        <v>84</v>
      </c>
    </row>
    <row r="283" s="14" customFormat="1">
      <c r="A283" s="14"/>
      <c r="B283" s="248"/>
      <c r="C283" s="249"/>
      <c r="D283" s="231" t="s">
        <v>148</v>
      </c>
      <c r="E283" s="250" t="s">
        <v>1</v>
      </c>
      <c r="F283" s="251" t="s">
        <v>836</v>
      </c>
      <c r="G283" s="249"/>
      <c r="H283" s="252">
        <v>381.06400000000002</v>
      </c>
      <c r="I283" s="253"/>
      <c r="J283" s="249"/>
      <c r="K283" s="249"/>
      <c r="L283" s="254"/>
      <c r="M283" s="255"/>
      <c r="N283" s="256"/>
      <c r="O283" s="256"/>
      <c r="P283" s="256"/>
      <c r="Q283" s="256"/>
      <c r="R283" s="256"/>
      <c r="S283" s="256"/>
      <c r="T283" s="257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58" t="s">
        <v>148</v>
      </c>
      <c r="AU283" s="258" t="s">
        <v>84</v>
      </c>
      <c r="AV283" s="14" t="s">
        <v>84</v>
      </c>
      <c r="AW283" s="14" t="s">
        <v>31</v>
      </c>
      <c r="AX283" s="14" t="s">
        <v>82</v>
      </c>
      <c r="AY283" s="258" t="s">
        <v>134</v>
      </c>
    </row>
    <row r="284" s="2" customFormat="1" ht="37.8" customHeight="1">
      <c r="A284" s="38"/>
      <c r="B284" s="39"/>
      <c r="C284" s="218" t="s">
        <v>464</v>
      </c>
      <c r="D284" s="218" t="s">
        <v>137</v>
      </c>
      <c r="E284" s="219" t="s">
        <v>436</v>
      </c>
      <c r="F284" s="220" t="s">
        <v>439</v>
      </c>
      <c r="G284" s="221" t="s">
        <v>201</v>
      </c>
      <c r="H284" s="222">
        <v>44.799999999999997</v>
      </c>
      <c r="I284" s="223"/>
      <c r="J284" s="224">
        <f>ROUND(I284*H284,2)</f>
        <v>0</v>
      </c>
      <c r="K284" s="220" t="s">
        <v>141</v>
      </c>
      <c r="L284" s="44"/>
      <c r="M284" s="225" t="s">
        <v>1</v>
      </c>
      <c r="N284" s="226" t="s">
        <v>39</v>
      </c>
      <c r="O284" s="91"/>
      <c r="P284" s="227">
        <f>O284*H284</f>
        <v>0</v>
      </c>
      <c r="Q284" s="227">
        <v>0</v>
      </c>
      <c r="R284" s="227">
        <f>Q284*H284</f>
        <v>0</v>
      </c>
      <c r="S284" s="227">
        <v>0</v>
      </c>
      <c r="T284" s="228">
        <f>S284*H284</f>
        <v>0</v>
      </c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R284" s="229" t="s">
        <v>142</v>
      </c>
      <c r="AT284" s="229" t="s">
        <v>137</v>
      </c>
      <c r="AU284" s="229" t="s">
        <v>84</v>
      </c>
      <c r="AY284" s="17" t="s">
        <v>134</v>
      </c>
      <c r="BE284" s="230">
        <f>IF(N284="základní",J284,0)</f>
        <v>0</v>
      </c>
      <c r="BF284" s="230">
        <f>IF(N284="snížená",J284,0)</f>
        <v>0</v>
      </c>
      <c r="BG284" s="230">
        <f>IF(N284="zákl. přenesená",J284,0)</f>
        <v>0</v>
      </c>
      <c r="BH284" s="230">
        <f>IF(N284="sníž. přenesená",J284,0)</f>
        <v>0</v>
      </c>
      <c r="BI284" s="230">
        <f>IF(N284="nulová",J284,0)</f>
        <v>0</v>
      </c>
      <c r="BJ284" s="17" t="s">
        <v>82</v>
      </c>
      <c r="BK284" s="230">
        <f>ROUND(I284*H284,2)</f>
        <v>0</v>
      </c>
      <c r="BL284" s="17" t="s">
        <v>142</v>
      </c>
      <c r="BM284" s="229" t="s">
        <v>837</v>
      </c>
    </row>
    <row r="285" s="2" customFormat="1">
      <c r="A285" s="38"/>
      <c r="B285" s="39"/>
      <c r="C285" s="40"/>
      <c r="D285" s="231" t="s">
        <v>144</v>
      </c>
      <c r="E285" s="40"/>
      <c r="F285" s="232" t="s">
        <v>439</v>
      </c>
      <c r="G285" s="40"/>
      <c r="H285" s="40"/>
      <c r="I285" s="233"/>
      <c r="J285" s="40"/>
      <c r="K285" s="40"/>
      <c r="L285" s="44"/>
      <c r="M285" s="234"/>
      <c r="N285" s="235"/>
      <c r="O285" s="91"/>
      <c r="P285" s="91"/>
      <c r="Q285" s="91"/>
      <c r="R285" s="91"/>
      <c r="S285" s="91"/>
      <c r="T285" s="92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T285" s="17" t="s">
        <v>144</v>
      </c>
      <c r="AU285" s="17" t="s">
        <v>84</v>
      </c>
    </row>
    <row r="286" s="2" customFormat="1">
      <c r="A286" s="38"/>
      <c r="B286" s="39"/>
      <c r="C286" s="40"/>
      <c r="D286" s="236" t="s">
        <v>146</v>
      </c>
      <c r="E286" s="40"/>
      <c r="F286" s="237" t="s">
        <v>440</v>
      </c>
      <c r="G286" s="40"/>
      <c r="H286" s="40"/>
      <c r="I286" s="233"/>
      <c r="J286" s="40"/>
      <c r="K286" s="40"/>
      <c r="L286" s="44"/>
      <c r="M286" s="234"/>
      <c r="N286" s="235"/>
      <c r="O286" s="91"/>
      <c r="P286" s="91"/>
      <c r="Q286" s="91"/>
      <c r="R286" s="91"/>
      <c r="S286" s="91"/>
      <c r="T286" s="92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T286" s="17" t="s">
        <v>146</v>
      </c>
      <c r="AU286" s="17" t="s">
        <v>84</v>
      </c>
    </row>
    <row r="287" s="14" customFormat="1">
      <c r="A287" s="14"/>
      <c r="B287" s="248"/>
      <c r="C287" s="249"/>
      <c r="D287" s="231" t="s">
        <v>148</v>
      </c>
      <c r="E287" s="250" t="s">
        <v>1</v>
      </c>
      <c r="F287" s="251" t="s">
        <v>838</v>
      </c>
      <c r="G287" s="249"/>
      <c r="H287" s="252">
        <v>44.799999999999997</v>
      </c>
      <c r="I287" s="253"/>
      <c r="J287" s="249"/>
      <c r="K287" s="249"/>
      <c r="L287" s="254"/>
      <c r="M287" s="255"/>
      <c r="N287" s="256"/>
      <c r="O287" s="256"/>
      <c r="P287" s="256"/>
      <c r="Q287" s="256"/>
      <c r="R287" s="256"/>
      <c r="S287" s="256"/>
      <c r="T287" s="257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58" t="s">
        <v>148</v>
      </c>
      <c r="AU287" s="258" t="s">
        <v>84</v>
      </c>
      <c r="AV287" s="14" t="s">
        <v>84</v>
      </c>
      <c r="AW287" s="14" t="s">
        <v>31</v>
      </c>
      <c r="AX287" s="14" t="s">
        <v>82</v>
      </c>
      <c r="AY287" s="258" t="s">
        <v>134</v>
      </c>
    </row>
    <row r="288" s="2" customFormat="1" ht="37.8" customHeight="1">
      <c r="A288" s="38"/>
      <c r="B288" s="39"/>
      <c r="C288" s="218" t="s">
        <v>136</v>
      </c>
      <c r="D288" s="218" t="s">
        <v>137</v>
      </c>
      <c r="E288" s="219" t="s">
        <v>451</v>
      </c>
      <c r="F288" s="220" t="s">
        <v>454</v>
      </c>
      <c r="G288" s="221" t="s">
        <v>201</v>
      </c>
      <c r="H288" s="222">
        <v>20.315000000000001</v>
      </c>
      <c r="I288" s="223"/>
      <c r="J288" s="224">
        <f>ROUND(I288*H288,2)</f>
        <v>0</v>
      </c>
      <c r="K288" s="220" t="s">
        <v>141</v>
      </c>
      <c r="L288" s="44"/>
      <c r="M288" s="225" t="s">
        <v>1</v>
      </c>
      <c r="N288" s="226" t="s">
        <v>39</v>
      </c>
      <c r="O288" s="91"/>
      <c r="P288" s="227">
        <f>O288*H288</f>
        <v>0</v>
      </c>
      <c r="Q288" s="227">
        <v>0</v>
      </c>
      <c r="R288" s="227">
        <f>Q288*H288</f>
        <v>0</v>
      </c>
      <c r="S288" s="227">
        <v>0</v>
      </c>
      <c r="T288" s="228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229" t="s">
        <v>142</v>
      </c>
      <c r="AT288" s="229" t="s">
        <v>137</v>
      </c>
      <c r="AU288" s="229" t="s">
        <v>84</v>
      </c>
      <c r="AY288" s="17" t="s">
        <v>134</v>
      </c>
      <c r="BE288" s="230">
        <f>IF(N288="základní",J288,0)</f>
        <v>0</v>
      </c>
      <c r="BF288" s="230">
        <f>IF(N288="snížená",J288,0)</f>
        <v>0</v>
      </c>
      <c r="BG288" s="230">
        <f>IF(N288="zákl. přenesená",J288,0)</f>
        <v>0</v>
      </c>
      <c r="BH288" s="230">
        <f>IF(N288="sníž. přenesená",J288,0)</f>
        <v>0</v>
      </c>
      <c r="BI288" s="230">
        <f>IF(N288="nulová",J288,0)</f>
        <v>0</v>
      </c>
      <c r="BJ288" s="17" t="s">
        <v>82</v>
      </c>
      <c r="BK288" s="230">
        <f>ROUND(I288*H288,2)</f>
        <v>0</v>
      </c>
      <c r="BL288" s="17" t="s">
        <v>142</v>
      </c>
      <c r="BM288" s="229" t="s">
        <v>839</v>
      </c>
    </row>
    <row r="289" s="2" customFormat="1">
      <c r="A289" s="38"/>
      <c r="B289" s="39"/>
      <c r="C289" s="40"/>
      <c r="D289" s="231" t="s">
        <v>144</v>
      </c>
      <c r="E289" s="40"/>
      <c r="F289" s="232" t="s">
        <v>454</v>
      </c>
      <c r="G289" s="40"/>
      <c r="H289" s="40"/>
      <c r="I289" s="233"/>
      <c r="J289" s="40"/>
      <c r="K289" s="40"/>
      <c r="L289" s="44"/>
      <c r="M289" s="234"/>
      <c r="N289" s="235"/>
      <c r="O289" s="91"/>
      <c r="P289" s="91"/>
      <c r="Q289" s="91"/>
      <c r="R289" s="91"/>
      <c r="S289" s="91"/>
      <c r="T289" s="92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7" t="s">
        <v>144</v>
      </c>
      <c r="AU289" s="17" t="s">
        <v>84</v>
      </c>
    </row>
    <row r="290" s="2" customFormat="1">
      <c r="A290" s="38"/>
      <c r="B290" s="39"/>
      <c r="C290" s="40"/>
      <c r="D290" s="236" t="s">
        <v>146</v>
      </c>
      <c r="E290" s="40"/>
      <c r="F290" s="237" t="s">
        <v>455</v>
      </c>
      <c r="G290" s="40"/>
      <c r="H290" s="40"/>
      <c r="I290" s="233"/>
      <c r="J290" s="40"/>
      <c r="K290" s="40"/>
      <c r="L290" s="44"/>
      <c r="M290" s="234"/>
      <c r="N290" s="235"/>
      <c r="O290" s="91"/>
      <c r="P290" s="91"/>
      <c r="Q290" s="91"/>
      <c r="R290" s="91"/>
      <c r="S290" s="91"/>
      <c r="T290" s="92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T290" s="17" t="s">
        <v>146</v>
      </c>
      <c r="AU290" s="17" t="s">
        <v>84</v>
      </c>
    </row>
    <row r="291" s="14" customFormat="1">
      <c r="A291" s="14"/>
      <c r="B291" s="248"/>
      <c r="C291" s="249"/>
      <c r="D291" s="231" t="s">
        <v>148</v>
      </c>
      <c r="E291" s="250" t="s">
        <v>1</v>
      </c>
      <c r="F291" s="251" t="s">
        <v>840</v>
      </c>
      <c r="G291" s="249"/>
      <c r="H291" s="252">
        <v>20.315000000000001</v>
      </c>
      <c r="I291" s="253"/>
      <c r="J291" s="249"/>
      <c r="K291" s="249"/>
      <c r="L291" s="254"/>
      <c r="M291" s="255"/>
      <c r="N291" s="256"/>
      <c r="O291" s="256"/>
      <c r="P291" s="256"/>
      <c r="Q291" s="256"/>
      <c r="R291" s="256"/>
      <c r="S291" s="256"/>
      <c r="T291" s="257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58" t="s">
        <v>148</v>
      </c>
      <c r="AU291" s="258" t="s">
        <v>84</v>
      </c>
      <c r="AV291" s="14" t="s">
        <v>84</v>
      </c>
      <c r="AW291" s="14" t="s">
        <v>31</v>
      </c>
      <c r="AX291" s="14" t="s">
        <v>82</v>
      </c>
      <c r="AY291" s="258" t="s">
        <v>134</v>
      </c>
    </row>
    <row r="292" s="2" customFormat="1" ht="44.25" customHeight="1">
      <c r="A292" s="38"/>
      <c r="B292" s="39"/>
      <c r="C292" s="218" t="s">
        <v>151</v>
      </c>
      <c r="D292" s="218" t="s">
        <v>137</v>
      </c>
      <c r="E292" s="219" t="s">
        <v>458</v>
      </c>
      <c r="F292" s="220" t="s">
        <v>461</v>
      </c>
      <c r="G292" s="221" t="s">
        <v>201</v>
      </c>
      <c r="H292" s="222">
        <v>2.173</v>
      </c>
      <c r="I292" s="223"/>
      <c r="J292" s="224">
        <f>ROUND(I292*H292,2)</f>
        <v>0</v>
      </c>
      <c r="K292" s="220" t="s">
        <v>141</v>
      </c>
      <c r="L292" s="44"/>
      <c r="M292" s="225" t="s">
        <v>1</v>
      </c>
      <c r="N292" s="226" t="s">
        <v>39</v>
      </c>
      <c r="O292" s="91"/>
      <c r="P292" s="227">
        <f>O292*H292</f>
        <v>0</v>
      </c>
      <c r="Q292" s="227">
        <v>0</v>
      </c>
      <c r="R292" s="227">
        <f>Q292*H292</f>
        <v>0</v>
      </c>
      <c r="S292" s="227">
        <v>0</v>
      </c>
      <c r="T292" s="228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229" t="s">
        <v>142</v>
      </c>
      <c r="AT292" s="229" t="s">
        <v>137</v>
      </c>
      <c r="AU292" s="229" t="s">
        <v>84</v>
      </c>
      <c r="AY292" s="17" t="s">
        <v>134</v>
      </c>
      <c r="BE292" s="230">
        <f>IF(N292="základní",J292,0)</f>
        <v>0</v>
      </c>
      <c r="BF292" s="230">
        <f>IF(N292="snížená",J292,0)</f>
        <v>0</v>
      </c>
      <c r="BG292" s="230">
        <f>IF(N292="zákl. přenesená",J292,0)</f>
        <v>0</v>
      </c>
      <c r="BH292" s="230">
        <f>IF(N292="sníž. přenesená",J292,0)</f>
        <v>0</v>
      </c>
      <c r="BI292" s="230">
        <f>IF(N292="nulová",J292,0)</f>
        <v>0</v>
      </c>
      <c r="BJ292" s="17" t="s">
        <v>82</v>
      </c>
      <c r="BK292" s="230">
        <f>ROUND(I292*H292,2)</f>
        <v>0</v>
      </c>
      <c r="BL292" s="17" t="s">
        <v>142</v>
      </c>
      <c r="BM292" s="229" t="s">
        <v>841</v>
      </c>
    </row>
    <row r="293" s="2" customFormat="1">
      <c r="A293" s="38"/>
      <c r="B293" s="39"/>
      <c r="C293" s="40"/>
      <c r="D293" s="231" t="s">
        <v>144</v>
      </c>
      <c r="E293" s="40"/>
      <c r="F293" s="232" t="s">
        <v>461</v>
      </c>
      <c r="G293" s="40"/>
      <c r="H293" s="40"/>
      <c r="I293" s="233"/>
      <c r="J293" s="40"/>
      <c r="K293" s="40"/>
      <c r="L293" s="44"/>
      <c r="M293" s="234"/>
      <c r="N293" s="235"/>
      <c r="O293" s="91"/>
      <c r="P293" s="91"/>
      <c r="Q293" s="91"/>
      <c r="R293" s="91"/>
      <c r="S293" s="91"/>
      <c r="T293" s="92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7" t="s">
        <v>144</v>
      </c>
      <c r="AU293" s="17" t="s">
        <v>84</v>
      </c>
    </row>
    <row r="294" s="2" customFormat="1">
      <c r="A294" s="38"/>
      <c r="B294" s="39"/>
      <c r="C294" s="40"/>
      <c r="D294" s="236" t="s">
        <v>146</v>
      </c>
      <c r="E294" s="40"/>
      <c r="F294" s="237" t="s">
        <v>462</v>
      </c>
      <c r="G294" s="40"/>
      <c r="H294" s="40"/>
      <c r="I294" s="233"/>
      <c r="J294" s="40"/>
      <c r="K294" s="40"/>
      <c r="L294" s="44"/>
      <c r="M294" s="234"/>
      <c r="N294" s="235"/>
      <c r="O294" s="91"/>
      <c r="P294" s="91"/>
      <c r="Q294" s="91"/>
      <c r="R294" s="91"/>
      <c r="S294" s="91"/>
      <c r="T294" s="92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T294" s="17" t="s">
        <v>146</v>
      </c>
      <c r="AU294" s="17" t="s">
        <v>84</v>
      </c>
    </row>
    <row r="295" s="14" customFormat="1">
      <c r="A295" s="14"/>
      <c r="B295" s="248"/>
      <c r="C295" s="249"/>
      <c r="D295" s="231" t="s">
        <v>148</v>
      </c>
      <c r="E295" s="250" t="s">
        <v>1</v>
      </c>
      <c r="F295" s="251" t="s">
        <v>842</v>
      </c>
      <c r="G295" s="249"/>
      <c r="H295" s="252">
        <v>2.173</v>
      </c>
      <c r="I295" s="253"/>
      <c r="J295" s="249"/>
      <c r="K295" s="249"/>
      <c r="L295" s="254"/>
      <c r="M295" s="255"/>
      <c r="N295" s="256"/>
      <c r="O295" s="256"/>
      <c r="P295" s="256"/>
      <c r="Q295" s="256"/>
      <c r="R295" s="256"/>
      <c r="S295" s="256"/>
      <c r="T295" s="257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58" t="s">
        <v>148</v>
      </c>
      <c r="AU295" s="258" t="s">
        <v>84</v>
      </c>
      <c r="AV295" s="14" t="s">
        <v>84</v>
      </c>
      <c r="AW295" s="14" t="s">
        <v>31</v>
      </c>
      <c r="AX295" s="14" t="s">
        <v>82</v>
      </c>
      <c r="AY295" s="258" t="s">
        <v>134</v>
      </c>
    </row>
    <row r="296" s="12" customFormat="1" ht="25.92" customHeight="1">
      <c r="A296" s="12"/>
      <c r="B296" s="202"/>
      <c r="C296" s="203"/>
      <c r="D296" s="204" t="s">
        <v>73</v>
      </c>
      <c r="E296" s="205" t="s">
        <v>470</v>
      </c>
      <c r="F296" s="205" t="s">
        <v>471</v>
      </c>
      <c r="G296" s="203"/>
      <c r="H296" s="203"/>
      <c r="I296" s="206"/>
      <c r="J296" s="207">
        <f>BK296</f>
        <v>0</v>
      </c>
      <c r="K296" s="203"/>
      <c r="L296" s="208"/>
      <c r="M296" s="209"/>
      <c r="N296" s="210"/>
      <c r="O296" s="210"/>
      <c r="P296" s="211">
        <f>P297+P304+P310+P334+P369+P385+P434+P459+P493+P509</f>
        <v>0</v>
      </c>
      <c r="Q296" s="210"/>
      <c r="R296" s="211">
        <f>R297+R304+R310+R334+R369+R385+R434+R459+R493+R509</f>
        <v>0</v>
      </c>
      <c r="S296" s="210"/>
      <c r="T296" s="212">
        <f>T297+T304+T310+T334+T369+T385+T434+T459+T493+T509</f>
        <v>19.7380016</v>
      </c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R296" s="213" t="s">
        <v>84</v>
      </c>
      <c r="AT296" s="214" t="s">
        <v>73</v>
      </c>
      <c r="AU296" s="214" t="s">
        <v>74</v>
      </c>
      <c r="AY296" s="213" t="s">
        <v>134</v>
      </c>
      <c r="BK296" s="215">
        <f>BK297+BK304+BK310+BK334+BK369+BK385+BK434+BK459+BK493+BK509</f>
        <v>0</v>
      </c>
    </row>
    <row r="297" s="12" customFormat="1" ht="22.8" customHeight="1">
      <c r="A297" s="12"/>
      <c r="B297" s="202"/>
      <c r="C297" s="203"/>
      <c r="D297" s="204" t="s">
        <v>73</v>
      </c>
      <c r="E297" s="216" t="s">
        <v>472</v>
      </c>
      <c r="F297" s="216" t="s">
        <v>473</v>
      </c>
      <c r="G297" s="203"/>
      <c r="H297" s="203"/>
      <c r="I297" s="206"/>
      <c r="J297" s="217">
        <f>BK297</f>
        <v>0</v>
      </c>
      <c r="K297" s="203"/>
      <c r="L297" s="208"/>
      <c r="M297" s="209"/>
      <c r="N297" s="210"/>
      <c r="O297" s="210"/>
      <c r="P297" s="211">
        <f>SUM(P298:P303)</f>
        <v>0</v>
      </c>
      <c r="Q297" s="210"/>
      <c r="R297" s="211">
        <f>SUM(R298:R303)</f>
        <v>0</v>
      </c>
      <c r="S297" s="210"/>
      <c r="T297" s="212">
        <f>SUM(T298:T303)</f>
        <v>2.0129999999999999</v>
      </c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R297" s="213" t="s">
        <v>84</v>
      </c>
      <c r="AT297" s="214" t="s">
        <v>73</v>
      </c>
      <c r="AU297" s="214" t="s">
        <v>82</v>
      </c>
      <c r="AY297" s="213" t="s">
        <v>134</v>
      </c>
      <c r="BK297" s="215">
        <f>SUM(BK298:BK303)</f>
        <v>0</v>
      </c>
    </row>
    <row r="298" s="2" customFormat="1" ht="33" customHeight="1">
      <c r="A298" s="38"/>
      <c r="B298" s="39"/>
      <c r="C298" s="218" t="s">
        <v>8</v>
      </c>
      <c r="D298" s="218" t="s">
        <v>137</v>
      </c>
      <c r="E298" s="219" t="s">
        <v>843</v>
      </c>
      <c r="F298" s="220" t="s">
        <v>844</v>
      </c>
      <c r="G298" s="221" t="s">
        <v>140</v>
      </c>
      <c r="H298" s="222">
        <v>183</v>
      </c>
      <c r="I298" s="223"/>
      <c r="J298" s="224">
        <f>ROUND(I298*H298,2)</f>
        <v>0</v>
      </c>
      <c r="K298" s="220" t="s">
        <v>141</v>
      </c>
      <c r="L298" s="44"/>
      <c r="M298" s="225" t="s">
        <v>1</v>
      </c>
      <c r="N298" s="226" t="s">
        <v>39</v>
      </c>
      <c r="O298" s="91"/>
      <c r="P298" s="227">
        <f>O298*H298</f>
        <v>0</v>
      </c>
      <c r="Q298" s="227">
        <v>0</v>
      </c>
      <c r="R298" s="227">
        <f>Q298*H298</f>
        <v>0</v>
      </c>
      <c r="S298" s="227">
        <v>0.010999999999999999</v>
      </c>
      <c r="T298" s="228">
        <f>S298*H298</f>
        <v>2.0129999999999999</v>
      </c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R298" s="229" t="s">
        <v>478</v>
      </c>
      <c r="AT298" s="229" t="s">
        <v>137</v>
      </c>
      <c r="AU298" s="229" t="s">
        <v>84</v>
      </c>
      <c r="AY298" s="17" t="s">
        <v>134</v>
      </c>
      <c r="BE298" s="230">
        <f>IF(N298="základní",J298,0)</f>
        <v>0</v>
      </c>
      <c r="BF298" s="230">
        <f>IF(N298="snížená",J298,0)</f>
        <v>0</v>
      </c>
      <c r="BG298" s="230">
        <f>IF(N298="zákl. přenesená",J298,0)</f>
        <v>0</v>
      </c>
      <c r="BH298" s="230">
        <f>IF(N298="sníž. přenesená",J298,0)</f>
        <v>0</v>
      </c>
      <c r="BI298" s="230">
        <f>IF(N298="nulová",J298,0)</f>
        <v>0</v>
      </c>
      <c r="BJ298" s="17" t="s">
        <v>82</v>
      </c>
      <c r="BK298" s="230">
        <f>ROUND(I298*H298,2)</f>
        <v>0</v>
      </c>
      <c r="BL298" s="17" t="s">
        <v>478</v>
      </c>
      <c r="BM298" s="229" t="s">
        <v>845</v>
      </c>
    </row>
    <row r="299" s="2" customFormat="1">
      <c r="A299" s="38"/>
      <c r="B299" s="39"/>
      <c r="C299" s="40"/>
      <c r="D299" s="231" t="s">
        <v>144</v>
      </c>
      <c r="E299" s="40"/>
      <c r="F299" s="232" t="s">
        <v>844</v>
      </c>
      <c r="G299" s="40"/>
      <c r="H299" s="40"/>
      <c r="I299" s="233"/>
      <c r="J299" s="40"/>
      <c r="K299" s="40"/>
      <c r="L299" s="44"/>
      <c r="M299" s="234"/>
      <c r="N299" s="235"/>
      <c r="O299" s="91"/>
      <c r="P299" s="91"/>
      <c r="Q299" s="91"/>
      <c r="R299" s="91"/>
      <c r="S299" s="91"/>
      <c r="T299" s="92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T299" s="17" t="s">
        <v>144</v>
      </c>
      <c r="AU299" s="17" t="s">
        <v>84</v>
      </c>
    </row>
    <row r="300" s="2" customFormat="1">
      <c r="A300" s="38"/>
      <c r="B300" s="39"/>
      <c r="C300" s="40"/>
      <c r="D300" s="236" t="s">
        <v>146</v>
      </c>
      <c r="E300" s="40"/>
      <c r="F300" s="237" t="s">
        <v>846</v>
      </c>
      <c r="G300" s="40"/>
      <c r="H300" s="40"/>
      <c r="I300" s="233"/>
      <c r="J300" s="40"/>
      <c r="K300" s="40"/>
      <c r="L300" s="44"/>
      <c r="M300" s="234"/>
      <c r="N300" s="235"/>
      <c r="O300" s="91"/>
      <c r="P300" s="91"/>
      <c r="Q300" s="91"/>
      <c r="R300" s="91"/>
      <c r="S300" s="91"/>
      <c r="T300" s="92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T300" s="17" t="s">
        <v>146</v>
      </c>
      <c r="AU300" s="17" t="s">
        <v>84</v>
      </c>
    </row>
    <row r="301" s="13" customFormat="1">
      <c r="A301" s="13"/>
      <c r="B301" s="238"/>
      <c r="C301" s="239"/>
      <c r="D301" s="231" t="s">
        <v>148</v>
      </c>
      <c r="E301" s="240" t="s">
        <v>1</v>
      </c>
      <c r="F301" s="241" t="s">
        <v>847</v>
      </c>
      <c r="G301" s="239"/>
      <c r="H301" s="240" t="s">
        <v>1</v>
      </c>
      <c r="I301" s="242"/>
      <c r="J301" s="239"/>
      <c r="K301" s="239"/>
      <c r="L301" s="243"/>
      <c r="M301" s="244"/>
      <c r="N301" s="245"/>
      <c r="O301" s="245"/>
      <c r="P301" s="245"/>
      <c r="Q301" s="245"/>
      <c r="R301" s="245"/>
      <c r="S301" s="245"/>
      <c r="T301" s="246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47" t="s">
        <v>148</v>
      </c>
      <c r="AU301" s="247" t="s">
        <v>84</v>
      </c>
      <c r="AV301" s="13" t="s">
        <v>82</v>
      </c>
      <c r="AW301" s="13" t="s">
        <v>31</v>
      </c>
      <c r="AX301" s="13" t="s">
        <v>74</v>
      </c>
      <c r="AY301" s="247" t="s">
        <v>134</v>
      </c>
    </row>
    <row r="302" s="14" customFormat="1">
      <c r="A302" s="14"/>
      <c r="B302" s="248"/>
      <c r="C302" s="249"/>
      <c r="D302" s="231" t="s">
        <v>148</v>
      </c>
      <c r="E302" s="250" t="s">
        <v>1</v>
      </c>
      <c r="F302" s="251" t="s">
        <v>848</v>
      </c>
      <c r="G302" s="249"/>
      <c r="H302" s="252">
        <v>183</v>
      </c>
      <c r="I302" s="253"/>
      <c r="J302" s="249"/>
      <c r="K302" s="249"/>
      <c r="L302" s="254"/>
      <c r="M302" s="255"/>
      <c r="N302" s="256"/>
      <c r="O302" s="256"/>
      <c r="P302" s="256"/>
      <c r="Q302" s="256"/>
      <c r="R302" s="256"/>
      <c r="S302" s="256"/>
      <c r="T302" s="257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58" t="s">
        <v>148</v>
      </c>
      <c r="AU302" s="258" t="s">
        <v>84</v>
      </c>
      <c r="AV302" s="14" t="s">
        <v>84</v>
      </c>
      <c r="AW302" s="14" t="s">
        <v>31</v>
      </c>
      <c r="AX302" s="14" t="s">
        <v>74</v>
      </c>
      <c r="AY302" s="258" t="s">
        <v>134</v>
      </c>
    </row>
    <row r="303" s="15" customFormat="1">
      <c r="A303" s="15"/>
      <c r="B303" s="259"/>
      <c r="C303" s="260"/>
      <c r="D303" s="231" t="s">
        <v>148</v>
      </c>
      <c r="E303" s="261" t="s">
        <v>1</v>
      </c>
      <c r="F303" s="262" t="s">
        <v>220</v>
      </c>
      <c r="G303" s="260"/>
      <c r="H303" s="263">
        <v>183</v>
      </c>
      <c r="I303" s="264"/>
      <c r="J303" s="260"/>
      <c r="K303" s="260"/>
      <c r="L303" s="265"/>
      <c r="M303" s="266"/>
      <c r="N303" s="267"/>
      <c r="O303" s="267"/>
      <c r="P303" s="267"/>
      <c r="Q303" s="267"/>
      <c r="R303" s="267"/>
      <c r="S303" s="267"/>
      <c r="T303" s="268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T303" s="269" t="s">
        <v>148</v>
      </c>
      <c r="AU303" s="269" t="s">
        <v>84</v>
      </c>
      <c r="AV303" s="15" t="s">
        <v>142</v>
      </c>
      <c r="AW303" s="15" t="s">
        <v>31</v>
      </c>
      <c r="AX303" s="15" t="s">
        <v>82</v>
      </c>
      <c r="AY303" s="269" t="s">
        <v>134</v>
      </c>
    </row>
    <row r="304" s="12" customFormat="1" ht="22.8" customHeight="1">
      <c r="A304" s="12"/>
      <c r="B304" s="202"/>
      <c r="C304" s="203"/>
      <c r="D304" s="204" t="s">
        <v>73</v>
      </c>
      <c r="E304" s="216" t="s">
        <v>849</v>
      </c>
      <c r="F304" s="216" t="s">
        <v>850</v>
      </c>
      <c r="G304" s="203"/>
      <c r="H304" s="203"/>
      <c r="I304" s="206"/>
      <c r="J304" s="217">
        <f>BK304</f>
        <v>0</v>
      </c>
      <c r="K304" s="203"/>
      <c r="L304" s="208"/>
      <c r="M304" s="209"/>
      <c r="N304" s="210"/>
      <c r="O304" s="210"/>
      <c r="P304" s="211">
        <f>SUM(P305:P309)</f>
        <v>0</v>
      </c>
      <c r="Q304" s="210"/>
      <c r="R304" s="211">
        <f>SUM(R305:R309)</f>
        <v>0</v>
      </c>
      <c r="S304" s="210"/>
      <c r="T304" s="212">
        <f>SUM(T305:T309)</f>
        <v>0.066900000000000001</v>
      </c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R304" s="213" t="s">
        <v>84</v>
      </c>
      <c r="AT304" s="214" t="s">
        <v>73</v>
      </c>
      <c r="AU304" s="214" t="s">
        <v>82</v>
      </c>
      <c r="AY304" s="213" t="s">
        <v>134</v>
      </c>
      <c r="BK304" s="215">
        <f>SUM(BK305:BK309)</f>
        <v>0</v>
      </c>
    </row>
    <row r="305" s="2" customFormat="1" ht="24.15" customHeight="1">
      <c r="A305" s="38"/>
      <c r="B305" s="39"/>
      <c r="C305" s="218" t="s">
        <v>142</v>
      </c>
      <c r="D305" s="218" t="s">
        <v>137</v>
      </c>
      <c r="E305" s="219" t="s">
        <v>851</v>
      </c>
      <c r="F305" s="220" t="s">
        <v>852</v>
      </c>
      <c r="G305" s="221" t="s">
        <v>154</v>
      </c>
      <c r="H305" s="222">
        <v>10</v>
      </c>
      <c r="I305" s="223"/>
      <c r="J305" s="224">
        <f>ROUND(I305*H305,2)</f>
        <v>0</v>
      </c>
      <c r="K305" s="220" t="s">
        <v>141</v>
      </c>
      <c r="L305" s="44"/>
      <c r="M305" s="225" t="s">
        <v>1</v>
      </c>
      <c r="N305" s="226" t="s">
        <v>39</v>
      </c>
      <c r="O305" s="91"/>
      <c r="P305" s="227">
        <f>O305*H305</f>
        <v>0</v>
      </c>
      <c r="Q305" s="227">
        <v>0</v>
      </c>
      <c r="R305" s="227">
        <f>Q305*H305</f>
        <v>0</v>
      </c>
      <c r="S305" s="227">
        <v>0.0066899999999999998</v>
      </c>
      <c r="T305" s="228">
        <f>S305*H305</f>
        <v>0.066900000000000001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229" t="s">
        <v>478</v>
      </c>
      <c r="AT305" s="229" t="s">
        <v>137</v>
      </c>
      <c r="AU305" s="229" t="s">
        <v>84</v>
      </c>
      <c r="AY305" s="17" t="s">
        <v>134</v>
      </c>
      <c r="BE305" s="230">
        <f>IF(N305="základní",J305,0)</f>
        <v>0</v>
      </c>
      <c r="BF305" s="230">
        <f>IF(N305="snížená",J305,0)</f>
        <v>0</v>
      </c>
      <c r="BG305" s="230">
        <f>IF(N305="zákl. přenesená",J305,0)</f>
        <v>0</v>
      </c>
      <c r="BH305" s="230">
        <f>IF(N305="sníž. přenesená",J305,0)</f>
        <v>0</v>
      </c>
      <c r="BI305" s="230">
        <f>IF(N305="nulová",J305,0)</f>
        <v>0</v>
      </c>
      <c r="BJ305" s="17" t="s">
        <v>82</v>
      </c>
      <c r="BK305" s="230">
        <f>ROUND(I305*H305,2)</f>
        <v>0</v>
      </c>
      <c r="BL305" s="17" t="s">
        <v>478</v>
      </c>
      <c r="BM305" s="229" t="s">
        <v>853</v>
      </c>
    </row>
    <row r="306" s="2" customFormat="1">
      <c r="A306" s="38"/>
      <c r="B306" s="39"/>
      <c r="C306" s="40"/>
      <c r="D306" s="231" t="s">
        <v>144</v>
      </c>
      <c r="E306" s="40"/>
      <c r="F306" s="232" t="s">
        <v>852</v>
      </c>
      <c r="G306" s="40"/>
      <c r="H306" s="40"/>
      <c r="I306" s="233"/>
      <c r="J306" s="40"/>
      <c r="K306" s="40"/>
      <c r="L306" s="44"/>
      <c r="M306" s="234"/>
      <c r="N306" s="235"/>
      <c r="O306" s="91"/>
      <c r="P306" s="91"/>
      <c r="Q306" s="91"/>
      <c r="R306" s="91"/>
      <c r="S306" s="91"/>
      <c r="T306" s="92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7" t="s">
        <v>144</v>
      </c>
      <c r="AU306" s="17" t="s">
        <v>84</v>
      </c>
    </row>
    <row r="307" s="2" customFormat="1">
      <c r="A307" s="38"/>
      <c r="B307" s="39"/>
      <c r="C307" s="40"/>
      <c r="D307" s="236" t="s">
        <v>146</v>
      </c>
      <c r="E307" s="40"/>
      <c r="F307" s="237" t="s">
        <v>854</v>
      </c>
      <c r="G307" s="40"/>
      <c r="H307" s="40"/>
      <c r="I307" s="233"/>
      <c r="J307" s="40"/>
      <c r="K307" s="40"/>
      <c r="L307" s="44"/>
      <c r="M307" s="234"/>
      <c r="N307" s="235"/>
      <c r="O307" s="91"/>
      <c r="P307" s="91"/>
      <c r="Q307" s="91"/>
      <c r="R307" s="91"/>
      <c r="S307" s="91"/>
      <c r="T307" s="92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T307" s="17" t="s">
        <v>146</v>
      </c>
      <c r="AU307" s="17" t="s">
        <v>84</v>
      </c>
    </row>
    <row r="308" s="13" customFormat="1">
      <c r="A308" s="13"/>
      <c r="B308" s="238"/>
      <c r="C308" s="239"/>
      <c r="D308" s="231" t="s">
        <v>148</v>
      </c>
      <c r="E308" s="240" t="s">
        <v>1</v>
      </c>
      <c r="F308" s="241" t="s">
        <v>855</v>
      </c>
      <c r="G308" s="239"/>
      <c r="H308" s="240" t="s">
        <v>1</v>
      </c>
      <c r="I308" s="242"/>
      <c r="J308" s="239"/>
      <c r="K308" s="239"/>
      <c r="L308" s="243"/>
      <c r="M308" s="244"/>
      <c r="N308" s="245"/>
      <c r="O308" s="245"/>
      <c r="P308" s="245"/>
      <c r="Q308" s="245"/>
      <c r="R308" s="245"/>
      <c r="S308" s="245"/>
      <c r="T308" s="246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47" t="s">
        <v>148</v>
      </c>
      <c r="AU308" s="247" t="s">
        <v>84</v>
      </c>
      <c r="AV308" s="13" t="s">
        <v>82</v>
      </c>
      <c r="AW308" s="13" t="s">
        <v>31</v>
      </c>
      <c r="AX308" s="13" t="s">
        <v>74</v>
      </c>
      <c r="AY308" s="247" t="s">
        <v>134</v>
      </c>
    </row>
    <row r="309" s="14" customFormat="1">
      <c r="A309" s="14"/>
      <c r="B309" s="248"/>
      <c r="C309" s="249"/>
      <c r="D309" s="231" t="s">
        <v>148</v>
      </c>
      <c r="E309" s="250" t="s">
        <v>1</v>
      </c>
      <c r="F309" s="251" t="s">
        <v>623</v>
      </c>
      <c r="G309" s="249"/>
      <c r="H309" s="252">
        <v>10</v>
      </c>
      <c r="I309" s="253"/>
      <c r="J309" s="249"/>
      <c r="K309" s="249"/>
      <c r="L309" s="254"/>
      <c r="M309" s="255"/>
      <c r="N309" s="256"/>
      <c r="O309" s="256"/>
      <c r="P309" s="256"/>
      <c r="Q309" s="256"/>
      <c r="R309" s="256"/>
      <c r="S309" s="256"/>
      <c r="T309" s="257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58" t="s">
        <v>148</v>
      </c>
      <c r="AU309" s="258" t="s">
        <v>84</v>
      </c>
      <c r="AV309" s="14" t="s">
        <v>84</v>
      </c>
      <c r="AW309" s="14" t="s">
        <v>31</v>
      </c>
      <c r="AX309" s="14" t="s">
        <v>82</v>
      </c>
      <c r="AY309" s="258" t="s">
        <v>134</v>
      </c>
    </row>
    <row r="310" s="12" customFormat="1" ht="22.8" customHeight="1">
      <c r="A310" s="12"/>
      <c r="B310" s="202"/>
      <c r="C310" s="203"/>
      <c r="D310" s="204" t="s">
        <v>73</v>
      </c>
      <c r="E310" s="216" t="s">
        <v>856</v>
      </c>
      <c r="F310" s="216" t="s">
        <v>857</v>
      </c>
      <c r="G310" s="203"/>
      <c r="H310" s="203"/>
      <c r="I310" s="206"/>
      <c r="J310" s="217">
        <f>BK310</f>
        <v>0</v>
      </c>
      <c r="K310" s="203"/>
      <c r="L310" s="208"/>
      <c r="M310" s="209"/>
      <c r="N310" s="210"/>
      <c r="O310" s="210"/>
      <c r="P310" s="211">
        <f>SUM(P311:P333)</f>
        <v>0</v>
      </c>
      <c r="Q310" s="210"/>
      <c r="R310" s="211">
        <f>SUM(R311:R333)</f>
        <v>0</v>
      </c>
      <c r="S310" s="210"/>
      <c r="T310" s="212">
        <f>SUM(T311:T333)</f>
        <v>0.045379999999999997</v>
      </c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R310" s="213" t="s">
        <v>84</v>
      </c>
      <c r="AT310" s="214" t="s">
        <v>73</v>
      </c>
      <c r="AU310" s="214" t="s">
        <v>82</v>
      </c>
      <c r="AY310" s="213" t="s">
        <v>134</v>
      </c>
      <c r="BK310" s="215">
        <f>SUM(BK311:BK333)</f>
        <v>0</v>
      </c>
    </row>
    <row r="311" s="2" customFormat="1" ht="24.15" customHeight="1">
      <c r="A311" s="38"/>
      <c r="B311" s="39"/>
      <c r="C311" s="218" t="s">
        <v>84</v>
      </c>
      <c r="D311" s="218" t="s">
        <v>137</v>
      </c>
      <c r="E311" s="219" t="s">
        <v>858</v>
      </c>
      <c r="F311" s="220" t="s">
        <v>859</v>
      </c>
      <c r="G311" s="221" t="s">
        <v>154</v>
      </c>
      <c r="H311" s="222">
        <v>18</v>
      </c>
      <c r="I311" s="223"/>
      <c r="J311" s="224">
        <f>ROUND(I311*H311,2)</f>
        <v>0</v>
      </c>
      <c r="K311" s="220" t="s">
        <v>141</v>
      </c>
      <c r="L311" s="44"/>
      <c r="M311" s="225" t="s">
        <v>1</v>
      </c>
      <c r="N311" s="226" t="s">
        <v>39</v>
      </c>
      <c r="O311" s="91"/>
      <c r="P311" s="227">
        <f>O311*H311</f>
        <v>0</v>
      </c>
      <c r="Q311" s="227">
        <v>0</v>
      </c>
      <c r="R311" s="227">
        <f>Q311*H311</f>
        <v>0</v>
      </c>
      <c r="S311" s="227">
        <v>0.0021299999999999999</v>
      </c>
      <c r="T311" s="228">
        <f>S311*H311</f>
        <v>0.038339999999999999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229" t="s">
        <v>478</v>
      </c>
      <c r="AT311" s="229" t="s">
        <v>137</v>
      </c>
      <c r="AU311" s="229" t="s">
        <v>84</v>
      </c>
      <c r="AY311" s="17" t="s">
        <v>134</v>
      </c>
      <c r="BE311" s="230">
        <f>IF(N311="základní",J311,0)</f>
        <v>0</v>
      </c>
      <c r="BF311" s="230">
        <f>IF(N311="snížená",J311,0)</f>
        <v>0</v>
      </c>
      <c r="BG311" s="230">
        <f>IF(N311="zákl. přenesená",J311,0)</f>
        <v>0</v>
      </c>
      <c r="BH311" s="230">
        <f>IF(N311="sníž. přenesená",J311,0)</f>
        <v>0</v>
      </c>
      <c r="BI311" s="230">
        <f>IF(N311="nulová",J311,0)</f>
        <v>0</v>
      </c>
      <c r="BJ311" s="17" t="s">
        <v>82</v>
      </c>
      <c r="BK311" s="230">
        <f>ROUND(I311*H311,2)</f>
        <v>0</v>
      </c>
      <c r="BL311" s="17" t="s">
        <v>478</v>
      </c>
      <c r="BM311" s="229" t="s">
        <v>860</v>
      </c>
    </row>
    <row r="312" s="2" customFormat="1">
      <c r="A312" s="38"/>
      <c r="B312" s="39"/>
      <c r="C312" s="40"/>
      <c r="D312" s="231" t="s">
        <v>144</v>
      </c>
      <c r="E312" s="40"/>
      <c r="F312" s="232" t="s">
        <v>859</v>
      </c>
      <c r="G312" s="40"/>
      <c r="H312" s="40"/>
      <c r="I312" s="233"/>
      <c r="J312" s="40"/>
      <c r="K312" s="40"/>
      <c r="L312" s="44"/>
      <c r="M312" s="234"/>
      <c r="N312" s="235"/>
      <c r="O312" s="91"/>
      <c r="P312" s="91"/>
      <c r="Q312" s="91"/>
      <c r="R312" s="91"/>
      <c r="S312" s="91"/>
      <c r="T312" s="92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7" t="s">
        <v>144</v>
      </c>
      <c r="AU312" s="17" t="s">
        <v>84</v>
      </c>
    </row>
    <row r="313" s="2" customFormat="1">
      <c r="A313" s="38"/>
      <c r="B313" s="39"/>
      <c r="C313" s="40"/>
      <c r="D313" s="236" t="s">
        <v>146</v>
      </c>
      <c r="E313" s="40"/>
      <c r="F313" s="237" t="s">
        <v>861</v>
      </c>
      <c r="G313" s="40"/>
      <c r="H313" s="40"/>
      <c r="I313" s="233"/>
      <c r="J313" s="40"/>
      <c r="K313" s="40"/>
      <c r="L313" s="44"/>
      <c r="M313" s="234"/>
      <c r="N313" s="235"/>
      <c r="O313" s="91"/>
      <c r="P313" s="91"/>
      <c r="Q313" s="91"/>
      <c r="R313" s="91"/>
      <c r="S313" s="91"/>
      <c r="T313" s="92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T313" s="17" t="s">
        <v>146</v>
      </c>
      <c r="AU313" s="17" t="s">
        <v>84</v>
      </c>
    </row>
    <row r="314" s="13" customFormat="1">
      <c r="A314" s="13"/>
      <c r="B314" s="238"/>
      <c r="C314" s="239"/>
      <c r="D314" s="231" t="s">
        <v>148</v>
      </c>
      <c r="E314" s="240" t="s">
        <v>1</v>
      </c>
      <c r="F314" s="241" t="s">
        <v>862</v>
      </c>
      <c r="G314" s="239"/>
      <c r="H314" s="240" t="s">
        <v>1</v>
      </c>
      <c r="I314" s="242"/>
      <c r="J314" s="239"/>
      <c r="K314" s="239"/>
      <c r="L314" s="243"/>
      <c r="M314" s="244"/>
      <c r="N314" s="245"/>
      <c r="O314" s="245"/>
      <c r="P314" s="245"/>
      <c r="Q314" s="245"/>
      <c r="R314" s="245"/>
      <c r="S314" s="245"/>
      <c r="T314" s="246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47" t="s">
        <v>148</v>
      </c>
      <c r="AU314" s="247" t="s">
        <v>84</v>
      </c>
      <c r="AV314" s="13" t="s">
        <v>82</v>
      </c>
      <c r="AW314" s="13" t="s">
        <v>31</v>
      </c>
      <c r="AX314" s="13" t="s">
        <v>74</v>
      </c>
      <c r="AY314" s="247" t="s">
        <v>134</v>
      </c>
    </row>
    <row r="315" s="14" customFormat="1">
      <c r="A315" s="14"/>
      <c r="B315" s="248"/>
      <c r="C315" s="249"/>
      <c r="D315" s="231" t="s">
        <v>148</v>
      </c>
      <c r="E315" s="250" t="s">
        <v>1</v>
      </c>
      <c r="F315" s="251" t="s">
        <v>225</v>
      </c>
      <c r="G315" s="249"/>
      <c r="H315" s="252">
        <v>8</v>
      </c>
      <c r="I315" s="253"/>
      <c r="J315" s="249"/>
      <c r="K315" s="249"/>
      <c r="L315" s="254"/>
      <c r="M315" s="255"/>
      <c r="N315" s="256"/>
      <c r="O315" s="256"/>
      <c r="P315" s="256"/>
      <c r="Q315" s="256"/>
      <c r="R315" s="256"/>
      <c r="S315" s="256"/>
      <c r="T315" s="257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258" t="s">
        <v>148</v>
      </c>
      <c r="AU315" s="258" t="s">
        <v>84</v>
      </c>
      <c r="AV315" s="14" t="s">
        <v>84</v>
      </c>
      <c r="AW315" s="14" t="s">
        <v>31</v>
      </c>
      <c r="AX315" s="14" t="s">
        <v>74</v>
      </c>
      <c r="AY315" s="258" t="s">
        <v>134</v>
      </c>
    </row>
    <row r="316" s="13" customFormat="1">
      <c r="A316" s="13"/>
      <c r="B316" s="238"/>
      <c r="C316" s="239"/>
      <c r="D316" s="231" t="s">
        <v>148</v>
      </c>
      <c r="E316" s="240" t="s">
        <v>1</v>
      </c>
      <c r="F316" s="241" t="s">
        <v>855</v>
      </c>
      <c r="G316" s="239"/>
      <c r="H316" s="240" t="s">
        <v>1</v>
      </c>
      <c r="I316" s="242"/>
      <c r="J316" s="239"/>
      <c r="K316" s="239"/>
      <c r="L316" s="243"/>
      <c r="M316" s="244"/>
      <c r="N316" s="245"/>
      <c r="O316" s="245"/>
      <c r="P316" s="245"/>
      <c r="Q316" s="245"/>
      <c r="R316" s="245"/>
      <c r="S316" s="245"/>
      <c r="T316" s="246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47" t="s">
        <v>148</v>
      </c>
      <c r="AU316" s="247" t="s">
        <v>84</v>
      </c>
      <c r="AV316" s="13" t="s">
        <v>82</v>
      </c>
      <c r="AW316" s="13" t="s">
        <v>31</v>
      </c>
      <c r="AX316" s="13" t="s">
        <v>74</v>
      </c>
      <c r="AY316" s="247" t="s">
        <v>134</v>
      </c>
    </row>
    <row r="317" s="14" customFormat="1">
      <c r="A317" s="14"/>
      <c r="B317" s="248"/>
      <c r="C317" s="249"/>
      <c r="D317" s="231" t="s">
        <v>148</v>
      </c>
      <c r="E317" s="250" t="s">
        <v>1</v>
      </c>
      <c r="F317" s="251" t="s">
        <v>623</v>
      </c>
      <c r="G317" s="249"/>
      <c r="H317" s="252">
        <v>10</v>
      </c>
      <c r="I317" s="253"/>
      <c r="J317" s="249"/>
      <c r="K317" s="249"/>
      <c r="L317" s="254"/>
      <c r="M317" s="255"/>
      <c r="N317" s="256"/>
      <c r="O317" s="256"/>
      <c r="P317" s="256"/>
      <c r="Q317" s="256"/>
      <c r="R317" s="256"/>
      <c r="S317" s="256"/>
      <c r="T317" s="257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58" t="s">
        <v>148</v>
      </c>
      <c r="AU317" s="258" t="s">
        <v>84</v>
      </c>
      <c r="AV317" s="14" t="s">
        <v>84</v>
      </c>
      <c r="AW317" s="14" t="s">
        <v>31</v>
      </c>
      <c r="AX317" s="14" t="s">
        <v>74</v>
      </c>
      <c r="AY317" s="258" t="s">
        <v>134</v>
      </c>
    </row>
    <row r="318" s="15" customFormat="1">
      <c r="A318" s="15"/>
      <c r="B318" s="259"/>
      <c r="C318" s="260"/>
      <c r="D318" s="231" t="s">
        <v>148</v>
      </c>
      <c r="E318" s="261" t="s">
        <v>1</v>
      </c>
      <c r="F318" s="262" t="s">
        <v>220</v>
      </c>
      <c r="G318" s="260"/>
      <c r="H318" s="263">
        <v>18</v>
      </c>
      <c r="I318" s="264"/>
      <c r="J318" s="260"/>
      <c r="K318" s="260"/>
      <c r="L318" s="265"/>
      <c r="M318" s="266"/>
      <c r="N318" s="267"/>
      <c r="O318" s="267"/>
      <c r="P318" s="267"/>
      <c r="Q318" s="267"/>
      <c r="R318" s="267"/>
      <c r="S318" s="267"/>
      <c r="T318" s="268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T318" s="269" t="s">
        <v>148</v>
      </c>
      <c r="AU318" s="269" t="s">
        <v>84</v>
      </c>
      <c r="AV318" s="15" t="s">
        <v>142</v>
      </c>
      <c r="AW318" s="15" t="s">
        <v>31</v>
      </c>
      <c r="AX318" s="15" t="s">
        <v>82</v>
      </c>
      <c r="AY318" s="269" t="s">
        <v>134</v>
      </c>
    </row>
    <row r="319" s="2" customFormat="1" ht="16.5" customHeight="1">
      <c r="A319" s="38"/>
      <c r="B319" s="39"/>
      <c r="C319" s="218" t="s">
        <v>82</v>
      </c>
      <c r="D319" s="218" t="s">
        <v>137</v>
      </c>
      <c r="E319" s="219" t="s">
        <v>863</v>
      </c>
      <c r="F319" s="220" t="s">
        <v>864</v>
      </c>
      <c r="G319" s="221" t="s">
        <v>154</v>
      </c>
      <c r="H319" s="222">
        <v>10</v>
      </c>
      <c r="I319" s="223"/>
      <c r="J319" s="224">
        <f>ROUND(I319*H319,2)</f>
        <v>0</v>
      </c>
      <c r="K319" s="220" t="s">
        <v>141</v>
      </c>
      <c r="L319" s="44"/>
      <c r="M319" s="225" t="s">
        <v>1</v>
      </c>
      <c r="N319" s="226" t="s">
        <v>39</v>
      </c>
      <c r="O319" s="91"/>
      <c r="P319" s="227">
        <f>O319*H319</f>
        <v>0</v>
      </c>
      <c r="Q319" s="227">
        <v>0</v>
      </c>
      <c r="R319" s="227">
        <f>Q319*H319</f>
        <v>0</v>
      </c>
      <c r="S319" s="227">
        <v>0.00027999999999999998</v>
      </c>
      <c r="T319" s="228">
        <f>S319*H319</f>
        <v>0.0027999999999999995</v>
      </c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R319" s="229" t="s">
        <v>478</v>
      </c>
      <c r="AT319" s="229" t="s">
        <v>137</v>
      </c>
      <c r="AU319" s="229" t="s">
        <v>84</v>
      </c>
      <c r="AY319" s="17" t="s">
        <v>134</v>
      </c>
      <c r="BE319" s="230">
        <f>IF(N319="základní",J319,0)</f>
        <v>0</v>
      </c>
      <c r="BF319" s="230">
        <f>IF(N319="snížená",J319,0)</f>
        <v>0</v>
      </c>
      <c r="BG319" s="230">
        <f>IF(N319="zákl. přenesená",J319,0)</f>
        <v>0</v>
      </c>
      <c r="BH319" s="230">
        <f>IF(N319="sníž. přenesená",J319,0)</f>
        <v>0</v>
      </c>
      <c r="BI319" s="230">
        <f>IF(N319="nulová",J319,0)</f>
        <v>0</v>
      </c>
      <c r="BJ319" s="17" t="s">
        <v>82</v>
      </c>
      <c r="BK319" s="230">
        <f>ROUND(I319*H319,2)</f>
        <v>0</v>
      </c>
      <c r="BL319" s="17" t="s">
        <v>478</v>
      </c>
      <c r="BM319" s="229" t="s">
        <v>865</v>
      </c>
    </row>
    <row r="320" s="2" customFormat="1">
      <c r="A320" s="38"/>
      <c r="B320" s="39"/>
      <c r="C320" s="40"/>
      <c r="D320" s="231" t="s">
        <v>144</v>
      </c>
      <c r="E320" s="40"/>
      <c r="F320" s="232" t="s">
        <v>864</v>
      </c>
      <c r="G320" s="40"/>
      <c r="H320" s="40"/>
      <c r="I320" s="233"/>
      <c r="J320" s="40"/>
      <c r="K320" s="40"/>
      <c r="L320" s="44"/>
      <c r="M320" s="234"/>
      <c r="N320" s="235"/>
      <c r="O320" s="91"/>
      <c r="P320" s="91"/>
      <c r="Q320" s="91"/>
      <c r="R320" s="91"/>
      <c r="S320" s="91"/>
      <c r="T320" s="92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T320" s="17" t="s">
        <v>144</v>
      </c>
      <c r="AU320" s="17" t="s">
        <v>84</v>
      </c>
    </row>
    <row r="321" s="2" customFormat="1">
      <c r="A321" s="38"/>
      <c r="B321" s="39"/>
      <c r="C321" s="40"/>
      <c r="D321" s="236" t="s">
        <v>146</v>
      </c>
      <c r="E321" s="40"/>
      <c r="F321" s="237" t="s">
        <v>866</v>
      </c>
      <c r="G321" s="40"/>
      <c r="H321" s="40"/>
      <c r="I321" s="233"/>
      <c r="J321" s="40"/>
      <c r="K321" s="40"/>
      <c r="L321" s="44"/>
      <c r="M321" s="234"/>
      <c r="N321" s="235"/>
      <c r="O321" s="91"/>
      <c r="P321" s="91"/>
      <c r="Q321" s="91"/>
      <c r="R321" s="91"/>
      <c r="S321" s="91"/>
      <c r="T321" s="92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7" t="s">
        <v>146</v>
      </c>
      <c r="AU321" s="17" t="s">
        <v>84</v>
      </c>
    </row>
    <row r="322" s="13" customFormat="1">
      <c r="A322" s="13"/>
      <c r="B322" s="238"/>
      <c r="C322" s="239"/>
      <c r="D322" s="231" t="s">
        <v>148</v>
      </c>
      <c r="E322" s="240" t="s">
        <v>1</v>
      </c>
      <c r="F322" s="241" t="s">
        <v>867</v>
      </c>
      <c r="G322" s="239"/>
      <c r="H322" s="240" t="s">
        <v>1</v>
      </c>
      <c r="I322" s="242"/>
      <c r="J322" s="239"/>
      <c r="K322" s="239"/>
      <c r="L322" s="243"/>
      <c r="M322" s="244"/>
      <c r="N322" s="245"/>
      <c r="O322" s="245"/>
      <c r="P322" s="245"/>
      <c r="Q322" s="245"/>
      <c r="R322" s="245"/>
      <c r="S322" s="245"/>
      <c r="T322" s="246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247" t="s">
        <v>148</v>
      </c>
      <c r="AU322" s="247" t="s">
        <v>84</v>
      </c>
      <c r="AV322" s="13" t="s">
        <v>82</v>
      </c>
      <c r="AW322" s="13" t="s">
        <v>31</v>
      </c>
      <c r="AX322" s="13" t="s">
        <v>74</v>
      </c>
      <c r="AY322" s="247" t="s">
        <v>134</v>
      </c>
    </row>
    <row r="323" s="14" customFormat="1">
      <c r="A323" s="14"/>
      <c r="B323" s="248"/>
      <c r="C323" s="249"/>
      <c r="D323" s="231" t="s">
        <v>148</v>
      </c>
      <c r="E323" s="250" t="s">
        <v>1</v>
      </c>
      <c r="F323" s="251" t="s">
        <v>623</v>
      </c>
      <c r="G323" s="249"/>
      <c r="H323" s="252">
        <v>10</v>
      </c>
      <c r="I323" s="253"/>
      <c r="J323" s="249"/>
      <c r="K323" s="249"/>
      <c r="L323" s="254"/>
      <c r="M323" s="255"/>
      <c r="N323" s="256"/>
      <c r="O323" s="256"/>
      <c r="P323" s="256"/>
      <c r="Q323" s="256"/>
      <c r="R323" s="256"/>
      <c r="S323" s="256"/>
      <c r="T323" s="257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T323" s="258" t="s">
        <v>148</v>
      </c>
      <c r="AU323" s="258" t="s">
        <v>84</v>
      </c>
      <c r="AV323" s="14" t="s">
        <v>84</v>
      </c>
      <c r="AW323" s="14" t="s">
        <v>31</v>
      </c>
      <c r="AX323" s="14" t="s">
        <v>82</v>
      </c>
      <c r="AY323" s="258" t="s">
        <v>134</v>
      </c>
    </row>
    <row r="324" s="2" customFormat="1" ht="24.15" customHeight="1">
      <c r="A324" s="38"/>
      <c r="B324" s="39"/>
      <c r="C324" s="218" t="s">
        <v>369</v>
      </c>
      <c r="D324" s="218" t="s">
        <v>137</v>
      </c>
      <c r="E324" s="219" t="s">
        <v>868</v>
      </c>
      <c r="F324" s="220" t="s">
        <v>869</v>
      </c>
      <c r="G324" s="221" t="s">
        <v>154</v>
      </c>
      <c r="H324" s="222">
        <v>8</v>
      </c>
      <c r="I324" s="223"/>
      <c r="J324" s="224">
        <f>ROUND(I324*H324,2)</f>
        <v>0</v>
      </c>
      <c r="K324" s="220" t="s">
        <v>141</v>
      </c>
      <c r="L324" s="44"/>
      <c r="M324" s="225" t="s">
        <v>1</v>
      </c>
      <c r="N324" s="226" t="s">
        <v>39</v>
      </c>
      <c r="O324" s="91"/>
      <c r="P324" s="227">
        <f>O324*H324</f>
        <v>0</v>
      </c>
      <c r="Q324" s="227">
        <v>0</v>
      </c>
      <c r="R324" s="227">
        <f>Q324*H324</f>
        <v>0</v>
      </c>
      <c r="S324" s="227">
        <v>0.00023000000000000001</v>
      </c>
      <c r="T324" s="228">
        <f>S324*H324</f>
        <v>0.0018400000000000001</v>
      </c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R324" s="229" t="s">
        <v>478</v>
      </c>
      <c r="AT324" s="229" t="s">
        <v>137</v>
      </c>
      <c r="AU324" s="229" t="s">
        <v>84</v>
      </c>
      <c r="AY324" s="17" t="s">
        <v>134</v>
      </c>
      <c r="BE324" s="230">
        <f>IF(N324="základní",J324,0)</f>
        <v>0</v>
      </c>
      <c r="BF324" s="230">
        <f>IF(N324="snížená",J324,0)</f>
        <v>0</v>
      </c>
      <c r="BG324" s="230">
        <f>IF(N324="zákl. přenesená",J324,0)</f>
        <v>0</v>
      </c>
      <c r="BH324" s="230">
        <f>IF(N324="sníž. přenesená",J324,0)</f>
        <v>0</v>
      </c>
      <c r="BI324" s="230">
        <f>IF(N324="nulová",J324,0)</f>
        <v>0</v>
      </c>
      <c r="BJ324" s="17" t="s">
        <v>82</v>
      </c>
      <c r="BK324" s="230">
        <f>ROUND(I324*H324,2)</f>
        <v>0</v>
      </c>
      <c r="BL324" s="17" t="s">
        <v>478</v>
      </c>
      <c r="BM324" s="229" t="s">
        <v>870</v>
      </c>
    </row>
    <row r="325" s="2" customFormat="1">
      <c r="A325" s="38"/>
      <c r="B325" s="39"/>
      <c r="C325" s="40"/>
      <c r="D325" s="231" t="s">
        <v>144</v>
      </c>
      <c r="E325" s="40"/>
      <c r="F325" s="232" t="s">
        <v>869</v>
      </c>
      <c r="G325" s="40"/>
      <c r="H325" s="40"/>
      <c r="I325" s="233"/>
      <c r="J325" s="40"/>
      <c r="K325" s="40"/>
      <c r="L325" s="44"/>
      <c r="M325" s="234"/>
      <c r="N325" s="235"/>
      <c r="O325" s="91"/>
      <c r="P325" s="91"/>
      <c r="Q325" s="91"/>
      <c r="R325" s="91"/>
      <c r="S325" s="91"/>
      <c r="T325" s="92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T325" s="17" t="s">
        <v>144</v>
      </c>
      <c r="AU325" s="17" t="s">
        <v>84</v>
      </c>
    </row>
    <row r="326" s="2" customFormat="1">
      <c r="A326" s="38"/>
      <c r="B326" s="39"/>
      <c r="C326" s="40"/>
      <c r="D326" s="236" t="s">
        <v>146</v>
      </c>
      <c r="E326" s="40"/>
      <c r="F326" s="237" t="s">
        <v>871</v>
      </c>
      <c r="G326" s="40"/>
      <c r="H326" s="40"/>
      <c r="I326" s="233"/>
      <c r="J326" s="40"/>
      <c r="K326" s="40"/>
      <c r="L326" s="44"/>
      <c r="M326" s="234"/>
      <c r="N326" s="235"/>
      <c r="O326" s="91"/>
      <c r="P326" s="91"/>
      <c r="Q326" s="91"/>
      <c r="R326" s="91"/>
      <c r="S326" s="91"/>
      <c r="T326" s="92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7" t="s">
        <v>146</v>
      </c>
      <c r="AU326" s="17" t="s">
        <v>84</v>
      </c>
    </row>
    <row r="327" s="13" customFormat="1">
      <c r="A327" s="13"/>
      <c r="B327" s="238"/>
      <c r="C327" s="239"/>
      <c r="D327" s="231" t="s">
        <v>148</v>
      </c>
      <c r="E327" s="240" t="s">
        <v>1</v>
      </c>
      <c r="F327" s="241" t="s">
        <v>862</v>
      </c>
      <c r="G327" s="239"/>
      <c r="H327" s="240" t="s">
        <v>1</v>
      </c>
      <c r="I327" s="242"/>
      <c r="J327" s="239"/>
      <c r="K327" s="239"/>
      <c r="L327" s="243"/>
      <c r="M327" s="244"/>
      <c r="N327" s="245"/>
      <c r="O327" s="245"/>
      <c r="P327" s="245"/>
      <c r="Q327" s="245"/>
      <c r="R327" s="245"/>
      <c r="S327" s="245"/>
      <c r="T327" s="246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247" t="s">
        <v>148</v>
      </c>
      <c r="AU327" s="247" t="s">
        <v>84</v>
      </c>
      <c r="AV327" s="13" t="s">
        <v>82</v>
      </c>
      <c r="AW327" s="13" t="s">
        <v>31</v>
      </c>
      <c r="AX327" s="13" t="s">
        <v>74</v>
      </c>
      <c r="AY327" s="247" t="s">
        <v>134</v>
      </c>
    </row>
    <row r="328" s="14" customFormat="1">
      <c r="A328" s="14"/>
      <c r="B328" s="248"/>
      <c r="C328" s="249"/>
      <c r="D328" s="231" t="s">
        <v>148</v>
      </c>
      <c r="E328" s="250" t="s">
        <v>1</v>
      </c>
      <c r="F328" s="251" t="s">
        <v>225</v>
      </c>
      <c r="G328" s="249"/>
      <c r="H328" s="252">
        <v>8</v>
      </c>
      <c r="I328" s="253"/>
      <c r="J328" s="249"/>
      <c r="K328" s="249"/>
      <c r="L328" s="254"/>
      <c r="M328" s="255"/>
      <c r="N328" s="256"/>
      <c r="O328" s="256"/>
      <c r="P328" s="256"/>
      <c r="Q328" s="256"/>
      <c r="R328" s="256"/>
      <c r="S328" s="256"/>
      <c r="T328" s="257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58" t="s">
        <v>148</v>
      </c>
      <c r="AU328" s="258" t="s">
        <v>84</v>
      </c>
      <c r="AV328" s="14" t="s">
        <v>84</v>
      </c>
      <c r="AW328" s="14" t="s">
        <v>31</v>
      </c>
      <c r="AX328" s="14" t="s">
        <v>82</v>
      </c>
      <c r="AY328" s="258" t="s">
        <v>134</v>
      </c>
    </row>
    <row r="329" s="2" customFormat="1" ht="24.15" customHeight="1">
      <c r="A329" s="38"/>
      <c r="B329" s="39"/>
      <c r="C329" s="218" t="s">
        <v>267</v>
      </c>
      <c r="D329" s="218" t="s">
        <v>137</v>
      </c>
      <c r="E329" s="219" t="s">
        <v>872</v>
      </c>
      <c r="F329" s="220" t="s">
        <v>873</v>
      </c>
      <c r="G329" s="221" t="s">
        <v>154</v>
      </c>
      <c r="H329" s="222">
        <v>10</v>
      </c>
      <c r="I329" s="223"/>
      <c r="J329" s="224">
        <f>ROUND(I329*H329,2)</f>
        <v>0</v>
      </c>
      <c r="K329" s="220" t="s">
        <v>141</v>
      </c>
      <c r="L329" s="44"/>
      <c r="M329" s="225" t="s">
        <v>1</v>
      </c>
      <c r="N329" s="226" t="s">
        <v>39</v>
      </c>
      <c r="O329" s="91"/>
      <c r="P329" s="227">
        <f>O329*H329</f>
        <v>0</v>
      </c>
      <c r="Q329" s="227">
        <v>0</v>
      </c>
      <c r="R329" s="227">
        <f>Q329*H329</f>
        <v>0</v>
      </c>
      <c r="S329" s="227">
        <v>0.00024000000000000001</v>
      </c>
      <c r="T329" s="228">
        <f>S329*H329</f>
        <v>0.0024000000000000002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229" t="s">
        <v>478</v>
      </c>
      <c r="AT329" s="229" t="s">
        <v>137</v>
      </c>
      <c r="AU329" s="229" t="s">
        <v>84</v>
      </c>
      <c r="AY329" s="17" t="s">
        <v>134</v>
      </c>
      <c r="BE329" s="230">
        <f>IF(N329="základní",J329,0)</f>
        <v>0</v>
      </c>
      <c r="BF329" s="230">
        <f>IF(N329="snížená",J329,0)</f>
        <v>0</v>
      </c>
      <c r="BG329" s="230">
        <f>IF(N329="zákl. přenesená",J329,0)</f>
        <v>0</v>
      </c>
      <c r="BH329" s="230">
        <f>IF(N329="sníž. přenesená",J329,0)</f>
        <v>0</v>
      </c>
      <c r="BI329" s="230">
        <f>IF(N329="nulová",J329,0)</f>
        <v>0</v>
      </c>
      <c r="BJ329" s="17" t="s">
        <v>82</v>
      </c>
      <c r="BK329" s="230">
        <f>ROUND(I329*H329,2)</f>
        <v>0</v>
      </c>
      <c r="BL329" s="17" t="s">
        <v>478</v>
      </c>
      <c r="BM329" s="229" t="s">
        <v>874</v>
      </c>
    </row>
    <row r="330" s="2" customFormat="1">
      <c r="A330" s="38"/>
      <c r="B330" s="39"/>
      <c r="C330" s="40"/>
      <c r="D330" s="231" t="s">
        <v>144</v>
      </c>
      <c r="E330" s="40"/>
      <c r="F330" s="232" t="s">
        <v>873</v>
      </c>
      <c r="G330" s="40"/>
      <c r="H330" s="40"/>
      <c r="I330" s="233"/>
      <c r="J330" s="40"/>
      <c r="K330" s="40"/>
      <c r="L330" s="44"/>
      <c r="M330" s="234"/>
      <c r="N330" s="235"/>
      <c r="O330" s="91"/>
      <c r="P330" s="91"/>
      <c r="Q330" s="91"/>
      <c r="R330" s="91"/>
      <c r="S330" s="91"/>
      <c r="T330" s="92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7" t="s">
        <v>144</v>
      </c>
      <c r="AU330" s="17" t="s">
        <v>84</v>
      </c>
    </row>
    <row r="331" s="2" customFormat="1">
      <c r="A331" s="38"/>
      <c r="B331" s="39"/>
      <c r="C331" s="40"/>
      <c r="D331" s="236" t="s">
        <v>146</v>
      </c>
      <c r="E331" s="40"/>
      <c r="F331" s="237" t="s">
        <v>875</v>
      </c>
      <c r="G331" s="40"/>
      <c r="H331" s="40"/>
      <c r="I331" s="233"/>
      <c r="J331" s="40"/>
      <c r="K331" s="40"/>
      <c r="L331" s="44"/>
      <c r="M331" s="234"/>
      <c r="N331" s="235"/>
      <c r="O331" s="91"/>
      <c r="P331" s="91"/>
      <c r="Q331" s="91"/>
      <c r="R331" s="91"/>
      <c r="S331" s="91"/>
      <c r="T331" s="92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T331" s="17" t="s">
        <v>146</v>
      </c>
      <c r="AU331" s="17" t="s">
        <v>84</v>
      </c>
    </row>
    <row r="332" s="13" customFormat="1">
      <c r="A332" s="13"/>
      <c r="B332" s="238"/>
      <c r="C332" s="239"/>
      <c r="D332" s="231" t="s">
        <v>148</v>
      </c>
      <c r="E332" s="240" t="s">
        <v>1</v>
      </c>
      <c r="F332" s="241" t="s">
        <v>855</v>
      </c>
      <c r="G332" s="239"/>
      <c r="H332" s="240" t="s">
        <v>1</v>
      </c>
      <c r="I332" s="242"/>
      <c r="J332" s="239"/>
      <c r="K332" s="239"/>
      <c r="L332" s="243"/>
      <c r="M332" s="244"/>
      <c r="N332" s="245"/>
      <c r="O332" s="245"/>
      <c r="P332" s="245"/>
      <c r="Q332" s="245"/>
      <c r="R332" s="245"/>
      <c r="S332" s="245"/>
      <c r="T332" s="246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T332" s="247" t="s">
        <v>148</v>
      </c>
      <c r="AU332" s="247" t="s">
        <v>84</v>
      </c>
      <c r="AV332" s="13" t="s">
        <v>82</v>
      </c>
      <c r="AW332" s="13" t="s">
        <v>31</v>
      </c>
      <c r="AX332" s="13" t="s">
        <v>74</v>
      </c>
      <c r="AY332" s="247" t="s">
        <v>134</v>
      </c>
    </row>
    <row r="333" s="14" customFormat="1">
      <c r="A333" s="14"/>
      <c r="B333" s="248"/>
      <c r="C333" s="249"/>
      <c r="D333" s="231" t="s">
        <v>148</v>
      </c>
      <c r="E333" s="250" t="s">
        <v>1</v>
      </c>
      <c r="F333" s="251" t="s">
        <v>623</v>
      </c>
      <c r="G333" s="249"/>
      <c r="H333" s="252">
        <v>10</v>
      </c>
      <c r="I333" s="253"/>
      <c r="J333" s="249"/>
      <c r="K333" s="249"/>
      <c r="L333" s="254"/>
      <c r="M333" s="255"/>
      <c r="N333" s="256"/>
      <c r="O333" s="256"/>
      <c r="P333" s="256"/>
      <c r="Q333" s="256"/>
      <c r="R333" s="256"/>
      <c r="S333" s="256"/>
      <c r="T333" s="257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58" t="s">
        <v>148</v>
      </c>
      <c r="AU333" s="258" t="s">
        <v>84</v>
      </c>
      <c r="AV333" s="14" t="s">
        <v>84</v>
      </c>
      <c r="AW333" s="14" t="s">
        <v>31</v>
      </c>
      <c r="AX333" s="14" t="s">
        <v>82</v>
      </c>
      <c r="AY333" s="258" t="s">
        <v>134</v>
      </c>
    </row>
    <row r="334" s="12" customFormat="1" ht="22.8" customHeight="1">
      <c r="A334" s="12"/>
      <c r="B334" s="202"/>
      <c r="C334" s="203"/>
      <c r="D334" s="204" t="s">
        <v>73</v>
      </c>
      <c r="E334" s="216" t="s">
        <v>483</v>
      </c>
      <c r="F334" s="216" t="s">
        <v>484</v>
      </c>
      <c r="G334" s="203"/>
      <c r="H334" s="203"/>
      <c r="I334" s="206"/>
      <c r="J334" s="217">
        <f>BK334</f>
        <v>0</v>
      </c>
      <c r="K334" s="203"/>
      <c r="L334" s="208"/>
      <c r="M334" s="209"/>
      <c r="N334" s="210"/>
      <c r="O334" s="210"/>
      <c r="P334" s="211">
        <f>SUM(P335:P368)</f>
        <v>0</v>
      </c>
      <c r="Q334" s="210"/>
      <c r="R334" s="211">
        <f>SUM(R335:R368)</f>
        <v>0</v>
      </c>
      <c r="S334" s="210"/>
      <c r="T334" s="212">
        <f>SUM(T335:T368)</f>
        <v>0.77239000000000002</v>
      </c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R334" s="213" t="s">
        <v>84</v>
      </c>
      <c r="AT334" s="214" t="s">
        <v>73</v>
      </c>
      <c r="AU334" s="214" t="s">
        <v>82</v>
      </c>
      <c r="AY334" s="213" t="s">
        <v>134</v>
      </c>
      <c r="BK334" s="215">
        <f>SUM(BK335:BK368)</f>
        <v>0</v>
      </c>
    </row>
    <row r="335" s="2" customFormat="1" ht="24.15" customHeight="1">
      <c r="A335" s="38"/>
      <c r="B335" s="39"/>
      <c r="C335" s="218" t="s">
        <v>219</v>
      </c>
      <c r="D335" s="218" t="s">
        <v>137</v>
      </c>
      <c r="E335" s="219" t="s">
        <v>876</v>
      </c>
      <c r="F335" s="220" t="s">
        <v>877</v>
      </c>
      <c r="G335" s="221" t="s">
        <v>488</v>
      </c>
      <c r="H335" s="222">
        <v>1</v>
      </c>
      <c r="I335" s="223"/>
      <c r="J335" s="224">
        <f>ROUND(I335*H335,2)</f>
        <v>0</v>
      </c>
      <c r="K335" s="220" t="s">
        <v>141</v>
      </c>
      <c r="L335" s="44"/>
      <c r="M335" s="225" t="s">
        <v>1</v>
      </c>
      <c r="N335" s="226" t="s">
        <v>39</v>
      </c>
      <c r="O335" s="91"/>
      <c r="P335" s="227">
        <f>O335*H335</f>
        <v>0</v>
      </c>
      <c r="Q335" s="227">
        <v>0</v>
      </c>
      <c r="R335" s="227">
        <f>Q335*H335</f>
        <v>0</v>
      </c>
      <c r="S335" s="227">
        <v>0.01933</v>
      </c>
      <c r="T335" s="228">
        <f>S335*H335</f>
        <v>0.01933</v>
      </c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R335" s="229" t="s">
        <v>478</v>
      </c>
      <c r="AT335" s="229" t="s">
        <v>137</v>
      </c>
      <c r="AU335" s="229" t="s">
        <v>84</v>
      </c>
      <c r="AY335" s="17" t="s">
        <v>134</v>
      </c>
      <c r="BE335" s="230">
        <f>IF(N335="základní",J335,0)</f>
        <v>0</v>
      </c>
      <c r="BF335" s="230">
        <f>IF(N335="snížená",J335,0)</f>
        <v>0</v>
      </c>
      <c r="BG335" s="230">
        <f>IF(N335="zákl. přenesená",J335,0)</f>
        <v>0</v>
      </c>
      <c r="BH335" s="230">
        <f>IF(N335="sníž. přenesená",J335,0)</f>
        <v>0</v>
      </c>
      <c r="BI335" s="230">
        <f>IF(N335="nulová",J335,0)</f>
        <v>0</v>
      </c>
      <c r="BJ335" s="17" t="s">
        <v>82</v>
      </c>
      <c r="BK335" s="230">
        <f>ROUND(I335*H335,2)</f>
        <v>0</v>
      </c>
      <c r="BL335" s="17" t="s">
        <v>478</v>
      </c>
      <c r="BM335" s="229" t="s">
        <v>878</v>
      </c>
    </row>
    <row r="336" s="2" customFormat="1">
      <c r="A336" s="38"/>
      <c r="B336" s="39"/>
      <c r="C336" s="40"/>
      <c r="D336" s="231" t="s">
        <v>144</v>
      </c>
      <c r="E336" s="40"/>
      <c r="F336" s="232" t="s">
        <v>877</v>
      </c>
      <c r="G336" s="40"/>
      <c r="H336" s="40"/>
      <c r="I336" s="233"/>
      <c r="J336" s="40"/>
      <c r="K336" s="40"/>
      <c r="L336" s="44"/>
      <c r="M336" s="234"/>
      <c r="N336" s="235"/>
      <c r="O336" s="91"/>
      <c r="P336" s="91"/>
      <c r="Q336" s="91"/>
      <c r="R336" s="91"/>
      <c r="S336" s="91"/>
      <c r="T336" s="92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T336" s="17" t="s">
        <v>144</v>
      </c>
      <c r="AU336" s="17" t="s">
        <v>84</v>
      </c>
    </row>
    <row r="337" s="2" customFormat="1">
      <c r="A337" s="38"/>
      <c r="B337" s="39"/>
      <c r="C337" s="40"/>
      <c r="D337" s="236" t="s">
        <v>146</v>
      </c>
      <c r="E337" s="40"/>
      <c r="F337" s="237" t="s">
        <v>879</v>
      </c>
      <c r="G337" s="40"/>
      <c r="H337" s="40"/>
      <c r="I337" s="233"/>
      <c r="J337" s="40"/>
      <c r="K337" s="40"/>
      <c r="L337" s="44"/>
      <c r="M337" s="234"/>
      <c r="N337" s="235"/>
      <c r="O337" s="91"/>
      <c r="P337" s="91"/>
      <c r="Q337" s="91"/>
      <c r="R337" s="91"/>
      <c r="S337" s="91"/>
      <c r="T337" s="92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T337" s="17" t="s">
        <v>146</v>
      </c>
      <c r="AU337" s="17" t="s">
        <v>84</v>
      </c>
    </row>
    <row r="338" s="2" customFormat="1" ht="21.75" customHeight="1">
      <c r="A338" s="38"/>
      <c r="B338" s="39"/>
      <c r="C338" s="218" t="s">
        <v>608</v>
      </c>
      <c r="D338" s="218" t="s">
        <v>137</v>
      </c>
      <c r="E338" s="219" t="s">
        <v>486</v>
      </c>
      <c r="F338" s="220" t="s">
        <v>490</v>
      </c>
      <c r="G338" s="221" t="s">
        <v>488</v>
      </c>
      <c r="H338" s="222">
        <v>1</v>
      </c>
      <c r="I338" s="223"/>
      <c r="J338" s="224">
        <f>ROUND(I338*H338,2)</f>
        <v>0</v>
      </c>
      <c r="K338" s="220" t="s">
        <v>141</v>
      </c>
      <c r="L338" s="44"/>
      <c r="M338" s="225" t="s">
        <v>1</v>
      </c>
      <c r="N338" s="226" t="s">
        <v>39</v>
      </c>
      <c r="O338" s="91"/>
      <c r="P338" s="227">
        <f>O338*H338</f>
        <v>0</v>
      </c>
      <c r="Q338" s="227">
        <v>0</v>
      </c>
      <c r="R338" s="227">
        <f>Q338*H338</f>
        <v>0</v>
      </c>
      <c r="S338" s="227">
        <v>0.019460000000000002</v>
      </c>
      <c r="T338" s="228">
        <f>S338*H338</f>
        <v>0.019460000000000002</v>
      </c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R338" s="229" t="s">
        <v>478</v>
      </c>
      <c r="AT338" s="229" t="s">
        <v>137</v>
      </c>
      <c r="AU338" s="229" t="s">
        <v>84</v>
      </c>
      <c r="AY338" s="17" t="s">
        <v>134</v>
      </c>
      <c r="BE338" s="230">
        <f>IF(N338="základní",J338,0)</f>
        <v>0</v>
      </c>
      <c r="BF338" s="230">
        <f>IF(N338="snížená",J338,0)</f>
        <v>0</v>
      </c>
      <c r="BG338" s="230">
        <f>IF(N338="zákl. přenesená",J338,0)</f>
        <v>0</v>
      </c>
      <c r="BH338" s="230">
        <f>IF(N338="sníž. přenesená",J338,0)</f>
        <v>0</v>
      </c>
      <c r="BI338" s="230">
        <f>IF(N338="nulová",J338,0)</f>
        <v>0</v>
      </c>
      <c r="BJ338" s="17" t="s">
        <v>82</v>
      </c>
      <c r="BK338" s="230">
        <f>ROUND(I338*H338,2)</f>
        <v>0</v>
      </c>
      <c r="BL338" s="17" t="s">
        <v>478</v>
      </c>
      <c r="BM338" s="229" t="s">
        <v>880</v>
      </c>
    </row>
    <row r="339" s="2" customFormat="1">
      <c r="A339" s="38"/>
      <c r="B339" s="39"/>
      <c r="C339" s="40"/>
      <c r="D339" s="231" t="s">
        <v>144</v>
      </c>
      <c r="E339" s="40"/>
      <c r="F339" s="232" t="s">
        <v>490</v>
      </c>
      <c r="G339" s="40"/>
      <c r="H339" s="40"/>
      <c r="I339" s="233"/>
      <c r="J339" s="40"/>
      <c r="K339" s="40"/>
      <c r="L339" s="44"/>
      <c r="M339" s="234"/>
      <c r="N339" s="235"/>
      <c r="O339" s="91"/>
      <c r="P339" s="91"/>
      <c r="Q339" s="91"/>
      <c r="R339" s="91"/>
      <c r="S339" s="91"/>
      <c r="T339" s="92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T339" s="17" t="s">
        <v>144</v>
      </c>
      <c r="AU339" s="17" t="s">
        <v>84</v>
      </c>
    </row>
    <row r="340" s="2" customFormat="1">
      <c r="A340" s="38"/>
      <c r="B340" s="39"/>
      <c r="C340" s="40"/>
      <c r="D340" s="236" t="s">
        <v>146</v>
      </c>
      <c r="E340" s="40"/>
      <c r="F340" s="237" t="s">
        <v>491</v>
      </c>
      <c r="G340" s="40"/>
      <c r="H340" s="40"/>
      <c r="I340" s="233"/>
      <c r="J340" s="40"/>
      <c r="K340" s="40"/>
      <c r="L340" s="44"/>
      <c r="M340" s="234"/>
      <c r="N340" s="235"/>
      <c r="O340" s="91"/>
      <c r="P340" s="91"/>
      <c r="Q340" s="91"/>
      <c r="R340" s="91"/>
      <c r="S340" s="91"/>
      <c r="T340" s="92"/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T340" s="17" t="s">
        <v>146</v>
      </c>
      <c r="AU340" s="17" t="s">
        <v>84</v>
      </c>
    </row>
    <row r="341" s="13" customFormat="1">
      <c r="A341" s="13"/>
      <c r="B341" s="238"/>
      <c r="C341" s="239"/>
      <c r="D341" s="231" t="s">
        <v>148</v>
      </c>
      <c r="E341" s="240" t="s">
        <v>1</v>
      </c>
      <c r="F341" s="241" t="s">
        <v>793</v>
      </c>
      <c r="G341" s="239"/>
      <c r="H341" s="240" t="s">
        <v>1</v>
      </c>
      <c r="I341" s="242"/>
      <c r="J341" s="239"/>
      <c r="K341" s="239"/>
      <c r="L341" s="243"/>
      <c r="M341" s="244"/>
      <c r="N341" s="245"/>
      <c r="O341" s="245"/>
      <c r="P341" s="245"/>
      <c r="Q341" s="245"/>
      <c r="R341" s="245"/>
      <c r="S341" s="245"/>
      <c r="T341" s="246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T341" s="247" t="s">
        <v>148</v>
      </c>
      <c r="AU341" s="247" t="s">
        <v>84</v>
      </c>
      <c r="AV341" s="13" t="s">
        <v>82</v>
      </c>
      <c r="AW341" s="13" t="s">
        <v>31</v>
      </c>
      <c r="AX341" s="13" t="s">
        <v>74</v>
      </c>
      <c r="AY341" s="247" t="s">
        <v>134</v>
      </c>
    </row>
    <row r="342" s="14" customFormat="1">
      <c r="A342" s="14"/>
      <c r="B342" s="248"/>
      <c r="C342" s="249"/>
      <c r="D342" s="231" t="s">
        <v>148</v>
      </c>
      <c r="E342" s="250" t="s">
        <v>1</v>
      </c>
      <c r="F342" s="251" t="s">
        <v>82</v>
      </c>
      <c r="G342" s="249"/>
      <c r="H342" s="252">
        <v>1</v>
      </c>
      <c r="I342" s="253"/>
      <c r="J342" s="249"/>
      <c r="K342" s="249"/>
      <c r="L342" s="254"/>
      <c r="M342" s="255"/>
      <c r="N342" s="256"/>
      <c r="O342" s="256"/>
      <c r="P342" s="256"/>
      <c r="Q342" s="256"/>
      <c r="R342" s="256"/>
      <c r="S342" s="256"/>
      <c r="T342" s="257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T342" s="258" t="s">
        <v>148</v>
      </c>
      <c r="AU342" s="258" t="s">
        <v>84</v>
      </c>
      <c r="AV342" s="14" t="s">
        <v>84</v>
      </c>
      <c r="AW342" s="14" t="s">
        <v>31</v>
      </c>
      <c r="AX342" s="14" t="s">
        <v>82</v>
      </c>
      <c r="AY342" s="258" t="s">
        <v>134</v>
      </c>
    </row>
    <row r="343" s="2" customFormat="1" ht="16.5" customHeight="1">
      <c r="A343" s="38"/>
      <c r="B343" s="39"/>
      <c r="C343" s="218" t="s">
        <v>225</v>
      </c>
      <c r="D343" s="218" t="s">
        <v>137</v>
      </c>
      <c r="E343" s="219" t="s">
        <v>881</v>
      </c>
      <c r="F343" s="220" t="s">
        <v>882</v>
      </c>
      <c r="G343" s="221" t="s">
        <v>488</v>
      </c>
      <c r="H343" s="222">
        <v>1</v>
      </c>
      <c r="I343" s="223"/>
      <c r="J343" s="224">
        <f>ROUND(I343*H343,2)</f>
        <v>0</v>
      </c>
      <c r="K343" s="220" t="s">
        <v>141</v>
      </c>
      <c r="L343" s="44"/>
      <c r="M343" s="225" t="s">
        <v>1</v>
      </c>
      <c r="N343" s="226" t="s">
        <v>39</v>
      </c>
      <c r="O343" s="91"/>
      <c r="P343" s="227">
        <f>O343*H343</f>
        <v>0</v>
      </c>
      <c r="Q343" s="227">
        <v>0</v>
      </c>
      <c r="R343" s="227">
        <f>Q343*H343</f>
        <v>0</v>
      </c>
      <c r="S343" s="227">
        <v>0.032899999999999999</v>
      </c>
      <c r="T343" s="228">
        <f>S343*H343</f>
        <v>0.032899999999999999</v>
      </c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R343" s="229" t="s">
        <v>478</v>
      </c>
      <c r="AT343" s="229" t="s">
        <v>137</v>
      </c>
      <c r="AU343" s="229" t="s">
        <v>84</v>
      </c>
      <c r="AY343" s="17" t="s">
        <v>134</v>
      </c>
      <c r="BE343" s="230">
        <f>IF(N343="základní",J343,0)</f>
        <v>0</v>
      </c>
      <c r="BF343" s="230">
        <f>IF(N343="snížená",J343,0)</f>
        <v>0</v>
      </c>
      <c r="BG343" s="230">
        <f>IF(N343="zákl. přenesená",J343,0)</f>
        <v>0</v>
      </c>
      <c r="BH343" s="230">
        <f>IF(N343="sníž. přenesená",J343,0)</f>
        <v>0</v>
      </c>
      <c r="BI343" s="230">
        <f>IF(N343="nulová",J343,0)</f>
        <v>0</v>
      </c>
      <c r="BJ343" s="17" t="s">
        <v>82</v>
      </c>
      <c r="BK343" s="230">
        <f>ROUND(I343*H343,2)</f>
        <v>0</v>
      </c>
      <c r="BL343" s="17" t="s">
        <v>478</v>
      </c>
      <c r="BM343" s="229" t="s">
        <v>883</v>
      </c>
    </row>
    <row r="344" s="2" customFormat="1">
      <c r="A344" s="38"/>
      <c r="B344" s="39"/>
      <c r="C344" s="40"/>
      <c r="D344" s="231" t="s">
        <v>144</v>
      </c>
      <c r="E344" s="40"/>
      <c r="F344" s="232" t="s">
        <v>882</v>
      </c>
      <c r="G344" s="40"/>
      <c r="H344" s="40"/>
      <c r="I344" s="233"/>
      <c r="J344" s="40"/>
      <c r="K344" s="40"/>
      <c r="L344" s="44"/>
      <c r="M344" s="234"/>
      <c r="N344" s="235"/>
      <c r="O344" s="91"/>
      <c r="P344" s="91"/>
      <c r="Q344" s="91"/>
      <c r="R344" s="91"/>
      <c r="S344" s="91"/>
      <c r="T344" s="92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T344" s="17" t="s">
        <v>144</v>
      </c>
      <c r="AU344" s="17" t="s">
        <v>84</v>
      </c>
    </row>
    <row r="345" s="2" customFormat="1">
      <c r="A345" s="38"/>
      <c r="B345" s="39"/>
      <c r="C345" s="40"/>
      <c r="D345" s="236" t="s">
        <v>146</v>
      </c>
      <c r="E345" s="40"/>
      <c r="F345" s="237" t="s">
        <v>884</v>
      </c>
      <c r="G345" s="40"/>
      <c r="H345" s="40"/>
      <c r="I345" s="233"/>
      <c r="J345" s="40"/>
      <c r="K345" s="40"/>
      <c r="L345" s="44"/>
      <c r="M345" s="234"/>
      <c r="N345" s="235"/>
      <c r="O345" s="91"/>
      <c r="P345" s="91"/>
      <c r="Q345" s="91"/>
      <c r="R345" s="91"/>
      <c r="S345" s="91"/>
      <c r="T345" s="92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T345" s="17" t="s">
        <v>146</v>
      </c>
      <c r="AU345" s="17" t="s">
        <v>84</v>
      </c>
    </row>
    <row r="346" s="13" customFormat="1">
      <c r="A346" s="13"/>
      <c r="B346" s="238"/>
      <c r="C346" s="239"/>
      <c r="D346" s="231" t="s">
        <v>148</v>
      </c>
      <c r="E346" s="240" t="s">
        <v>1</v>
      </c>
      <c r="F346" s="241" t="s">
        <v>793</v>
      </c>
      <c r="G346" s="239"/>
      <c r="H346" s="240" t="s">
        <v>1</v>
      </c>
      <c r="I346" s="242"/>
      <c r="J346" s="239"/>
      <c r="K346" s="239"/>
      <c r="L346" s="243"/>
      <c r="M346" s="244"/>
      <c r="N346" s="245"/>
      <c r="O346" s="245"/>
      <c r="P346" s="245"/>
      <c r="Q346" s="245"/>
      <c r="R346" s="245"/>
      <c r="S346" s="245"/>
      <c r="T346" s="246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T346" s="247" t="s">
        <v>148</v>
      </c>
      <c r="AU346" s="247" t="s">
        <v>84</v>
      </c>
      <c r="AV346" s="13" t="s">
        <v>82</v>
      </c>
      <c r="AW346" s="13" t="s">
        <v>31</v>
      </c>
      <c r="AX346" s="13" t="s">
        <v>74</v>
      </c>
      <c r="AY346" s="247" t="s">
        <v>134</v>
      </c>
    </row>
    <row r="347" s="14" customFormat="1">
      <c r="A347" s="14"/>
      <c r="B347" s="248"/>
      <c r="C347" s="249"/>
      <c r="D347" s="231" t="s">
        <v>148</v>
      </c>
      <c r="E347" s="250" t="s">
        <v>1</v>
      </c>
      <c r="F347" s="251" t="s">
        <v>82</v>
      </c>
      <c r="G347" s="249"/>
      <c r="H347" s="252">
        <v>1</v>
      </c>
      <c r="I347" s="253"/>
      <c r="J347" s="249"/>
      <c r="K347" s="249"/>
      <c r="L347" s="254"/>
      <c r="M347" s="255"/>
      <c r="N347" s="256"/>
      <c r="O347" s="256"/>
      <c r="P347" s="256"/>
      <c r="Q347" s="256"/>
      <c r="R347" s="256"/>
      <c r="S347" s="256"/>
      <c r="T347" s="257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T347" s="258" t="s">
        <v>148</v>
      </c>
      <c r="AU347" s="258" t="s">
        <v>84</v>
      </c>
      <c r="AV347" s="14" t="s">
        <v>84</v>
      </c>
      <c r="AW347" s="14" t="s">
        <v>31</v>
      </c>
      <c r="AX347" s="14" t="s">
        <v>82</v>
      </c>
      <c r="AY347" s="258" t="s">
        <v>134</v>
      </c>
    </row>
    <row r="348" s="2" customFormat="1" ht="24.15" customHeight="1">
      <c r="A348" s="38"/>
      <c r="B348" s="39"/>
      <c r="C348" s="218" t="s">
        <v>549</v>
      </c>
      <c r="D348" s="218" t="s">
        <v>137</v>
      </c>
      <c r="E348" s="219" t="s">
        <v>885</v>
      </c>
      <c r="F348" s="220" t="s">
        <v>886</v>
      </c>
      <c r="G348" s="221" t="s">
        <v>488</v>
      </c>
      <c r="H348" s="222">
        <v>1</v>
      </c>
      <c r="I348" s="223"/>
      <c r="J348" s="224">
        <f>ROUND(I348*H348,2)</f>
        <v>0</v>
      </c>
      <c r="K348" s="220" t="s">
        <v>141</v>
      </c>
      <c r="L348" s="44"/>
      <c r="M348" s="225" t="s">
        <v>1</v>
      </c>
      <c r="N348" s="226" t="s">
        <v>39</v>
      </c>
      <c r="O348" s="91"/>
      <c r="P348" s="227">
        <f>O348*H348</f>
        <v>0</v>
      </c>
      <c r="Q348" s="227">
        <v>0</v>
      </c>
      <c r="R348" s="227">
        <f>Q348*H348</f>
        <v>0</v>
      </c>
      <c r="S348" s="227">
        <v>0.69347000000000003</v>
      </c>
      <c r="T348" s="228">
        <f>S348*H348</f>
        <v>0.69347000000000003</v>
      </c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R348" s="229" t="s">
        <v>478</v>
      </c>
      <c r="AT348" s="229" t="s">
        <v>137</v>
      </c>
      <c r="AU348" s="229" t="s">
        <v>84</v>
      </c>
      <c r="AY348" s="17" t="s">
        <v>134</v>
      </c>
      <c r="BE348" s="230">
        <f>IF(N348="základní",J348,0)</f>
        <v>0</v>
      </c>
      <c r="BF348" s="230">
        <f>IF(N348="snížená",J348,0)</f>
        <v>0</v>
      </c>
      <c r="BG348" s="230">
        <f>IF(N348="zákl. přenesená",J348,0)</f>
        <v>0</v>
      </c>
      <c r="BH348" s="230">
        <f>IF(N348="sníž. přenesená",J348,0)</f>
        <v>0</v>
      </c>
      <c r="BI348" s="230">
        <f>IF(N348="nulová",J348,0)</f>
        <v>0</v>
      </c>
      <c r="BJ348" s="17" t="s">
        <v>82</v>
      </c>
      <c r="BK348" s="230">
        <f>ROUND(I348*H348,2)</f>
        <v>0</v>
      </c>
      <c r="BL348" s="17" t="s">
        <v>478</v>
      </c>
      <c r="BM348" s="229" t="s">
        <v>887</v>
      </c>
    </row>
    <row r="349" s="2" customFormat="1">
      <c r="A349" s="38"/>
      <c r="B349" s="39"/>
      <c r="C349" s="40"/>
      <c r="D349" s="231" t="s">
        <v>144</v>
      </c>
      <c r="E349" s="40"/>
      <c r="F349" s="232" t="s">
        <v>886</v>
      </c>
      <c r="G349" s="40"/>
      <c r="H349" s="40"/>
      <c r="I349" s="233"/>
      <c r="J349" s="40"/>
      <c r="K349" s="40"/>
      <c r="L349" s="44"/>
      <c r="M349" s="234"/>
      <c r="N349" s="235"/>
      <c r="O349" s="91"/>
      <c r="P349" s="91"/>
      <c r="Q349" s="91"/>
      <c r="R349" s="91"/>
      <c r="S349" s="91"/>
      <c r="T349" s="92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T349" s="17" t="s">
        <v>144</v>
      </c>
      <c r="AU349" s="17" t="s">
        <v>84</v>
      </c>
    </row>
    <row r="350" s="2" customFormat="1">
      <c r="A350" s="38"/>
      <c r="B350" s="39"/>
      <c r="C350" s="40"/>
      <c r="D350" s="236" t="s">
        <v>146</v>
      </c>
      <c r="E350" s="40"/>
      <c r="F350" s="237" t="s">
        <v>888</v>
      </c>
      <c r="G350" s="40"/>
      <c r="H350" s="40"/>
      <c r="I350" s="233"/>
      <c r="J350" s="40"/>
      <c r="K350" s="40"/>
      <c r="L350" s="44"/>
      <c r="M350" s="234"/>
      <c r="N350" s="235"/>
      <c r="O350" s="91"/>
      <c r="P350" s="91"/>
      <c r="Q350" s="91"/>
      <c r="R350" s="91"/>
      <c r="S350" s="91"/>
      <c r="T350" s="92"/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T350" s="17" t="s">
        <v>146</v>
      </c>
      <c r="AU350" s="17" t="s">
        <v>84</v>
      </c>
    </row>
    <row r="351" s="13" customFormat="1">
      <c r="A351" s="13"/>
      <c r="B351" s="238"/>
      <c r="C351" s="239"/>
      <c r="D351" s="231" t="s">
        <v>148</v>
      </c>
      <c r="E351" s="240" t="s">
        <v>1</v>
      </c>
      <c r="F351" s="241" t="s">
        <v>793</v>
      </c>
      <c r="G351" s="239"/>
      <c r="H351" s="240" t="s">
        <v>1</v>
      </c>
      <c r="I351" s="242"/>
      <c r="J351" s="239"/>
      <c r="K351" s="239"/>
      <c r="L351" s="243"/>
      <c r="M351" s="244"/>
      <c r="N351" s="245"/>
      <c r="O351" s="245"/>
      <c r="P351" s="245"/>
      <c r="Q351" s="245"/>
      <c r="R351" s="245"/>
      <c r="S351" s="245"/>
      <c r="T351" s="246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47" t="s">
        <v>148</v>
      </c>
      <c r="AU351" s="247" t="s">
        <v>84</v>
      </c>
      <c r="AV351" s="13" t="s">
        <v>82</v>
      </c>
      <c r="AW351" s="13" t="s">
        <v>31</v>
      </c>
      <c r="AX351" s="13" t="s">
        <v>74</v>
      </c>
      <c r="AY351" s="247" t="s">
        <v>134</v>
      </c>
    </row>
    <row r="352" s="14" customFormat="1">
      <c r="A352" s="14"/>
      <c r="B352" s="248"/>
      <c r="C352" s="249"/>
      <c r="D352" s="231" t="s">
        <v>148</v>
      </c>
      <c r="E352" s="250" t="s">
        <v>1</v>
      </c>
      <c r="F352" s="251" t="s">
        <v>82</v>
      </c>
      <c r="G352" s="249"/>
      <c r="H352" s="252">
        <v>1</v>
      </c>
      <c r="I352" s="253"/>
      <c r="J352" s="249"/>
      <c r="K352" s="249"/>
      <c r="L352" s="254"/>
      <c r="M352" s="255"/>
      <c r="N352" s="256"/>
      <c r="O352" s="256"/>
      <c r="P352" s="256"/>
      <c r="Q352" s="256"/>
      <c r="R352" s="256"/>
      <c r="S352" s="256"/>
      <c r="T352" s="257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58" t="s">
        <v>148</v>
      </c>
      <c r="AU352" s="258" t="s">
        <v>84</v>
      </c>
      <c r="AV352" s="14" t="s">
        <v>84</v>
      </c>
      <c r="AW352" s="14" t="s">
        <v>31</v>
      </c>
      <c r="AX352" s="14" t="s">
        <v>82</v>
      </c>
      <c r="AY352" s="258" t="s">
        <v>134</v>
      </c>
    </row>
    <row r="353" s="2" customFormat="1" ht="16.5" customHeight="1">
      <c r="A353" s="38"/>
      <c r="B353" s="39"/>
      <c r="C353" s="218" t="s">
        <v>623</v>
      </c>
      <c r="D353" s="218" t="s">
        <v>137</v>
      </c>
      <c r="E353" s="219" t="s">
        <v>889</v>
      </c>
      <c r="F353" s="220" t="s">
        <v>890</v>
      </c>
      <c r="G353" s="221" t="s">
        <v>488</v>
      </c>
      <c r="H353" s="222">
        <v>3</v>
      </c>
      <c r="I353" s="223"/>
      <c r="J353" s="224">
        <f>ROUND(I353*H353,2)</f>
        <v>0</v>
      </c>
      <c r="K353" s="220" t="s">
        <v>141</v>
      </c>
      <c r="L353" s="44"/>
      <c r="M353" s="225" t="s">
        <v>1</v>
      </c>
      <c r="N353" s="226" t="s">
        <v>39</v>
      </c>
      <c r="O353" s="91"/>
      <c r="P353" s="227">
        <f>O353*H353</f>
        <v>0</v>
      </c>
      <c r="Q353" s="227">
        <v>0</v>
      </c>
      <c r="R353" s="227">
        <f>Q353*H353</f>
        <v>0</v>
      </c>
      <c r="S353" s="227">
        <v>0.00156</v>
      </c>
      <c r="T353" s="228">
        <f>S353*H353</f>
        <v>0.0046800000000000001</v>
      </c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R353" s="229" t="s">
        <v>478</v>
      </c>
      <c r="AT353" s="229" t="s">
        <v>137</v>
      </c>
      <c r="AU353" s="229" t="s">
        <v>84</v>
      </c>
      <c r="AY353" s="17" t="s">
        <v>134</v>
      </c>
      <c r="BE353" s="230">
        <f>IF(N353="základní",J353,0)</f>
        <v>0</v>
      </c>
      <c r="BF353" s="230">
        <f>IF(N353="snížená",J353,0)</f>
        <v>0</v>
      </c>
      <c r="BG353" s="230">
        <f>IF(N353="zákl. přenesená",J353,0)</f>
        <v>0</v>
      </c>
      <c r="BH353" s="230">
        <f>IF(N353="sníž. přenesená",J353,0)</f>
        <v>0</v>
      </c>
      <c r="BI353" s="230">
        <f>IF(N353="nulová",J353,0)</f>
        <v>0</v>
      </c>
      <c r="BJ353" s="17" t="s">
        <v>82</v>
      </c>
      <c r="BK353" s="230">
        <f>ROUND(I353*H353,2)</f>
        <v>0</v>
      </c>
      <c r="BL353" s="17" t="s">
        <v>478</v>
      </c>
      <c r="BM353" s="229" t="s">
        <v>891</v>
      </c>
    </row>
    <row r="354" s="2" customFormat="1">
      <c r="A354" s="38"/>
      <c r="B354" s="39"/>
      <c r="C354" s="40"/>
      <c r="D354" s="231" t="s">
        <v>144</v>
      </c>
      <c r="E354" s="40"/>
      <c r="F354" s="232" t="s">
        <v>890</v>
      </c>
      <c r="G354" s="40"/>
      <c r="H354" s="40"/>
      <c r="I354" s="233"/>
      <c r="J354" s="40"/>
      <c r="K354" s="40"/>
      <c r="L354" s="44"/>
      <c r="M354" s="234"/>
      <c r="N354" s="235"/>
      <c r="O354" s="91"/>
      <c r="P354" s="91"/>
      <c r="Q354" s="91"/>
      <c r="R354" s="91"/>
      <c r="S354" s="91"/>
      <c r="T354" s="92"/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T354" s="17" t="s">
        <v>144</v>
      </c>
      <c r="AU354" s="17" t="s">
        <v>84</v>
      </c>
    </row>
    <row r="355" s="2" customFormat="1">
      <c r="A355" s="38"/>
      <c r="B355" s="39"/>
      <c r="C355" s="40"/>
      <c r="D355" s="236" t="s">
        <v>146</v>
      </c>
      <c r="E355" s="40"/>
      <c r="F355" s="237" t="s">
        <v>892</v>
      </c>
      <c r="G355" s="40"/>
      <c r="H355" s="40"/>
      <c r="I355" s="233"/>
      <c r="J355" s="40"/>
      <c r="K355" s="40"/>
      <c r="L355" s="44"/>
      <c r="M355" s="234"/>
      <c r="N355" s="235"/>
      <c r="O355" s="91"/>
      <c r="P355" s="91"/>
      <c r="Q355" s="91"/>
      <c r="R355" s="91"/>
      <c r="S355" s="91"/>
      <c r="T355" s="92"/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T355" s="17" t="s">
        <v>146</v>
      </c>
      <c r="AU355" s="17" t="s">
        <v>84</v>
      </c>
    </row>
    <row r="356" s="13" customFormat="1">
      <c r="A356" s="13"/>
      <c r="B356" s="238"/>
      <c r="C356" s="239"/>
      <c r="D356" s="231" t="s">
        <v>148</v>
      </c>
      <c r="E356" s="240" t="s">
        <v>1</v>
      </c>
      <c r="F356" s="241" t="s">
        <v>893</v>
      </c>
      <c r="G356" s="239"/>
      <c r="H356" s="240" t="s">
        <v>1</v>
      </c>
      <c r="I356" s="242"/>
      <c r="J356" s="239"/>
      <c r="K356" s="239"/>
      <c r="L356" s="243"/>
      <c r="M356" s="244"/>
      <c r="N356" s="245"/>
      <c r="O356" s="245"/>
      <c r="P356" s="245"/>
      <c r="Q356" s="245"/>
      <c r="R356" s="245"/>
      <c r="S356" s="245"/>
      <c r="T356" s="246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247" t="s">
        <v>148</v>
      </c>
      <c r="AU356" s="247" t="s">
        <v>84</v>
      </c>
      <c r="AV356" s="13" t="s">
        <v>82</v>
      </c>
      <c r="AW356" s="13" t="s">
        <v>31</v>
      </c>
      <c r="AX356" s="13" t="s">
        <v>74</v>
      </c>
      <c r="AY356" s="247" t="s">
        <v>134</v>
      </c>
    </row>
    <row r="357" s="14" customFormat="1">
      <c r="A357" s="14"/>
      <c r="B357" s="248"/>
      <c r="C357" s="249"/>
      <c r="D357" s="231" t="s">
        <v>148</v>
      </c>
      <c r="E357" s="250" t="s">
        <v>1</v>
      </c>
      <c r="F357" s="251" t="s">
        <v>84</v>
      </c>
      <c r="G357" s="249"/>
      <c r="H357" s="252">
        <v>2</v>
      </c>
      <c r="I357" s="253"/>
      <c r="J357" s="249"/>
      <c r="K357" s="249"/>
      <c r="L357" s="254"/>
      <c r="M357" s="255"/>
      <c r="N357" s="256"/>
      <c r="O357" s="256"/>
      <c r="P357" s="256"/>
      <c r="Q357" s="256"/>
      <c r="R357" s="256"/>
      <c r="S357" s="256"/>
      <c r="T357" s="257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T357" s="258" t="s">
        <v>148</v>
      </c>
      <c r="AU357" s="258" t="s">
        <v>84</v>
      </c>
      <c r="AV357" s="14" t="s">
        <v>84</v>
      </c>
      <c r="AW357" s="14" t="s">
        <v>31</v>
      </c>
      <c r="AX357" s="14" t="s">
        <v>74</v>
      </c>
      <c r="AY357" s="258" t="s">
        <v>134</v>
      </c>
    </row>
    <row r="358" s="13" customFormat="1">
      <c r="A358" s="13"/>
      <c r="B358" s="238"/>
      <c r="C358" s="239"/>
      <c r="D358" s="231" t="s">
        <v>148</v>
      </c>
      <c r="E358" s="240" t="s">
        <v>1</v>
      </c>
      <c r="F358" s="241" t="s">
        <v>894</v>
      </c>
      <c r="G358" s="239"/>
      <c r="H358" s="240" t="s">
        <v>1</v>
      </c>
      <c r="I358" s="242"/>
      <c r="J358" s="239"/>
      <c r="K358" s="239"/>
      <c r="L358" s="243"/>
      <c r="M358" s="244"/>
      <c r="N358" s="245"/>
      <c r="O358" s="245"/>
      <c r="P358" s="245"/>
      <c r="Q358" s="245"/>
      <c r="R358" s="245"/>
      <c r="S358" s="245"/>
      <c r="T358" s="246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T358" s="247" t="s">
        <v>148</v>
      </c>
      <c r="AU358" s="247" t="s">
        <v>84</v>
      </c>
      <c r="AV358" s="13" t="s">
        <v>82</v>
      </c>
      <c r="AW358" s="13" t="s">
        <v>31</v>
      </c>
      <c r="AX358" s="13" t="s">
        <v>74</v>
      </c>
      <c r="AY358" s="247" t="s">
        <v>134</v>
      </c>
    </row>
    <row r="359" s="14" customFormat="1">
      <c r="A359" s="14"/>
      <c r="B359" s="248"/>
      <c r="C359" s="249"/>
      <c r="D359" s="231" t="s">
        <v>148</v>
      </c>
      <c r="E359" s="250" t="s">
        <v>1</v>
      </c>
      <c r="F359" s="251" t="s">
        <v>82</v>
      </c>
      <c r="G359" s="249"/>
      <c r="H359" s="252">
        <v>1</v>
      </c>
      <c r="I359" s="253"/>
      <c r="J359" s="249"/>
      <c r="K359" s="249"/>
      <c r="L359" s="254"/>
      <c r="M359" s="255"/>
      <c r="N359" s="256"/>
      <c r="O359" s="256"/>
      <c r="P359" s="256"/>
      <c r="Q359" s="256"/>
      <c r="R359" s="256"/>
      <c r="S359" s="256"/>
      <c r="T359" s="257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T359" s="258" t="s">
        <v>148</v>
      </c>
      <c r="AU359" s="258" t="s">
        <v>84</v>
      </c>
      <c r="AV359" s="14" t="s">
        <v>84</v>
      </c>
      <c r="AW359" s="14" t="s">
        <v>31</v>
      </c>
      <c r="AX359" s="14" t="s">
        <v>74</v>
      </c>
      <c r="AY359" s="258" t="s">
        <v>134</v>
      </c>
    </row>
    <row r="360" s="15" customFormat="1">
      <c r="A360" s="15"/>
      <c r="B360" s="259"/>
      <c r="C360" s="260"/>
      <c r="D360" s="231" t="s">
        <v>148</v>
      </c>
      <c r="E360" s="261" t="s">
        <v>1</v>
      </c>
      <c r="F360" s="262" t="s">
        <v>220</v>
      </c>
      <c r="G360" s="260"/>
      <c r="H360" s="263">
        <v>3</v>
      </c>
      <c r="I360" s="264"/>
      <c r="J360" s="260"/>
      <c r="K360" s="260"/>
      <c r="L360" s="265"/>
      <c r="M360" s="266"/>
      <c r="N360" s="267"/>
      <c r="O360" s="267"/>
      <c r="P360" s="267"/>
      <c r="Q360" s="267"/>
      <c r="R360" s="267"/>
      <c r="S360" s="267"/>
      <c r="T360" s="268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T360" s="269" t="s">
        <v>148</v>
      </c>
      <c r="AU360" s="269" t="s">
        <v>84</v>
      </c>
      <c r="AV360" s="15" t="s">
        <v>142</v>
      </c>
      <c r="AW360" s="15" t="s">
        <v>31</v>
      </c>
      <c r="AX360" s="15" t="s">
        <v>82</v>
      </c>
      <c r="AY360" s="269" t="s">
        <v>134</v>
      </c>
    </row>
    <row r="361" s="2" customFormat="1" ht="24.15" customHeight="1">
      <c r="A361" s="38"/>
      <c r="B361" s="39"/>
      <c r="C361" s="218" t="s">
        <v>629</v>
      </c>
      <c r="D361" s="218" t="s">
        <v>137</v>
      </c>
      <c r="E361" s="219" t="s">
        <v>895</v>
      </c>
      <c r="F361" s="220" t="s">
        <v>896</v>
      </c>
      <c r="G361" s="221" t="s">
        <v>280</v>
      </c>
      <c r="H361" s="222">
        <v>3</v>
      </c>
      <c r="I361" s="223"/>
      <c r="J361" s="224">
        <f>ROUND(I361*H361,2)</f>
        <v>0</v>
      </c>
      <c r="K361" s="220" t="s">
        <v>141</v>
      </c>
      <c r="L361" s="44"/>
      <c r="M361" s="225" t="s">
        <v>1</v>
      </c>
      <c r="N361" s="226" t="s">
        <v>39</v>
      </c>
      <c r="O361" s="91"/>
      <c r="P361" s="227">
        <f>O361*H361</f>
        <v>0</v>
      </c>
      <c r="Q361" s="227">
        <v>0</v>
      </c>
      <c r="R361" s="227">
        <f>Q361*H361</f>
        <v>0</v>
      </c>
      <c r="S361" s="227">
        <v>0.00084999999999999995</v>
      </c>
      <c r="T361" s="228">
        <f>S361*H361</f>
        <v>0.0025499999999999997</v>
      </c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R361" s="229" t="s">
        <v>478</v>
      </c>
      <c r="AT361" s="229" t="s">
        <v>137</v>
      </c>
      <c r="AU361" s="229" t="s">
        <v>84</v>
      </c>
      <c r="AY361" s="17" t="s">
        <v>134</v>
      </c>
      <c r="BE361" s="230">
        <f>IF(N361="základní",J361,0)</f>
        <v>0</v>
      </c>
      <c r="BF361" s="230">
        <f>IF(N361="snížená",J361,0)</f>
        <v>0</v>
      </c>
      <c r="BG361" s="230">
        <f>IF(N361="zákl. přenesená",J361,0)</f>
        <v>0</v>
      </c>
      <c r="BH361" s="230">
        <f>IF(N361="sníž. přenesená",J361,0)</f>
        <v>0</v>
      </c>
      <c r="BI361" s="230">
        <f>IF(N361="nulová",J361,0)</f>
        <v>0</v>
      </c>
      <c r="BJ361" s="17" t="s">
        <v>82</v>
      </c>
      <c r="BK361" s="230">
        <f>ROUND(I361*H361,2)</f>
        <v>0</v>
      </c>
      <c r="BL361" s="17" t="s">
        <v>478</v>
      </c>
      <c r="BM361" s="229" t="s">
        <v>897</v>
      </c>
    </row>
    <row r="362" s="2" customFormat="1">
      <c r="A362" s="38"/>
      <c r="B362" s="39"/>
      <c r="C362" s="40"/>
      <c r="D362" s="231" t="s">
        <v>144</v>
      </c>
      <c r="E362" s="40"/>
      <c r="F362" s="232" t="s">
        <v>896</v>
      </c>
      <c r="G362" s="40"/>
      <c r="H362" s="40"/>
      <c r="I362" s="233"/>
      <c r="J362" s="40"/>
      <c r="K362" s="40"/>
      <c r="L362" s="44"/>
      <c r="M362" s="234"/>
      <c r="N362" s="235"/>
      <c r="O362" s="91"/>
      <c r="P362" s="91"/>
      <c r="Q362" s="91"/>
      <c r="R362" s="91"/>
      <c r="S362" s="91"/>
      <c r="T362" s="92"/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T362" s="17" t="s">
        <v>144</v>
      </c>
      <c r="AU362" s="17" t="s">
        <v>84</v>
      </c>
    </row>
    <row r="363" s="2" customFormat="1">
      <c r="A363" s="38"/>
      <c r="B363" s="39"/>
      <c r="C363" s="40"/>
      <c r="D363" s="236" t="s">
        <v>146</v>
      </c>
      <c r="E363" s="40"/>
      <c r="F363" s="237" t="s">
        <v>898</v>
      </c>
      <c r="G363" s="40"/>
      <c r="H363" s="40"/>
      <c r="I363" s="233"/>
      <c r="J363" s="40"/>
      <c r="K363" s="40"/>
      <c r="L363" s="44"/>
      <c r="M363" s="234"/>
      <c r="N363" s="235"/>
      <c r="O363" s="91"/>
      <c r="P363" s="91"/>
      <c r="Q363" s="91"/>
      <c r="R363" s="91"/>
      <c r="S363" s="91"/>
      <c r="T363" s="92"/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T363" s="17" t="s">
        <v>146</v>
      </c>
      <c r="AU363" s="17" t="s">
        <v>84</v>
      </c>
    </row>
    <row r="364" s="13" customFormat="1">
      <c r="A364" s="13"/>
      <c r="B364" s="238"/>
      <c r="C364" s="239"/>
      <c r="D364" s="231" t="s">
        <v>148</v>
      </c>
      <c r="E364" s="240" t="s">
        <v>1</v>
      </c>
      <c r="F364" s="241" t="s">
        <v>893</v>
      </c>
      <c r="G364" s="239"/>
      <c r="H364" s="240" t="s">
        <v>1</v>
      </c>
      <c r="I364" s="242"/>
      <c r="J364" s="239"/>
      <c r="K364" s="239"/>
      <c r="L364" s="243"/>
      <c r="M364" s="244"/>
      <c r="N364" s="245"/>
      <c r="O364" s="245"/>
      <c r="P364" s="245"/>
      <c r="Q364" s="245"/>
      <c r="R364" s="245"/>
      <c r="S364" s="245"/>
      <c r="T364" s="246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T364" s="247" t="s">
        <v>148</v>
      </c>
      <c r="AU364" s="247" t="s">
        <v>84</v>
      </c>
      <c r="AV364" s="13" t="s">
        <v>82</v>
      </c>
      <c r="AW364" s="13" t="s">
        <v>31</v>
      </c>
      <c r="AX364" s="13" t="s">
        <v>74</v>
      </c>
      <c r="AY364" s="247" t="s">
        <v>134</v>
      </c>
    </row>
    <row r="365" s="14" customFormat="1">
      <c r="A365" s="14"/>
      <c r="B365" s="248"/>
      <c r="C365" s="249"/>
      <c r="D365" s="231" t="s">
        <v>148</v>
      </c>
      <c r="E365" s="250" t="s">
        <v>1</v>
      </c>
      <c r="F365" s="251" t="s">
        <v>84</v>
      </c>
      <c r="G365" s="249"/>
      <c r="H365" s="252">
        <v>2</v>
      </c>
      <c r="I365" s="253"/>
      <c r="J365" s="249"/>
      <c r="K365" s="249"/>
      <c r="L365" s="254"/>
      <c r="M365" s="255"/>
      <c r="N365" s="256"/>
      <c r="O365" s="256"/>
      <c r="P365" s="256"/>
      <c r="Q365" s="256"/>
      <c r="R365" s="256"/>
      <c r="S365" s="256"/>
      <c r="T365" s="257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T365" s="258" t="s">
        <v>148</v>
      </c>
      <c r="AU365" s="258" t="s">
        <v>84</v>
      </c>
      <c r="AV365" s="14" t="s">
        <v>84</v>
      </c>
      <c r="AW365" s="14" t="s">
        <v>31</v>
      </c>
      <c r="AX365" s="14" t="s">
        <v>74</v>
      </c>
      <c r="AY365" s="258" t="s">
        <v>134</v>
      </c>
    </row>
    <row r="366" s="13" customFormat="1">
      <c r="A366" s="13"/>
      <c r="B366" s="238"/>
      <c r="C366" s="239"/>
      <c r="D366" s="231" t="s">
        <v>148</v>
      </c>
      <c r="E366" s="240" t="s">
        <v>1</v>
      </c>
      <c r="F366" s="241" t="s">
        <v>894</v>
      </c>
      <c r="G366" s="239"/>
      <c r="H366" s="240" t="s">
        <v>1</v>
      </c>
      <c r="I366" s="242"/>
      <c r="J366" s="239"/>
      <c r="K366" s="239"/>
      <c r="L366" s="243"/>
      <c r="M366" s="244"/>
      <c r="N366" s="245"/>
      <c r="O366" s="245"/>
      <c r="P366" s="245"/>
      <c r="Q366" s="245"/>
      <c r="R366" s="245"/>
      <c r="S366" s="245"/>
      <c r="T366" s="246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T366" s="247" t="s">
        <v>148</v>
      </c>
      <c r="AU366" s="247" t="s">
        <v>84</v>
      </c>
      <c r="AV366" s="13" t="s">
        <v>82</v>
      </c>
      <c r="AW366" s="13" t="s">
        <v>31</v>
      </c>
      <c r="AX366" s="13" t="s">
        <v>74</v>
      </c>
      <c r="AY366" s="247" t="s">
        <v>134</v>
      </c>
    </row>
    <row r="367" s="14" customFormat="1">
      <c r="A367" s="14"/>
      <c r="B367" s="248"/>
      <c r="C367" s="249"/>
      <c r="D367" s="231" t="s">
        <v>148</v>
      </c>
      <c r="E367" s="250" t="s">
        <v>1</v>
      </c>
      <c r="F367" s="251" t="s">
        <v>82</v>
      </c>
      <c r="G367" s="249"/>
      <c r="H367" s="252">
        <v>1</v>
      </c>
      <c r="I367" s="253"/>
      <c r="J367" s="249"/>
      <c r="K367" s="249"/>
      <c r="L367" s="254"/>
      <c r="M367" s="255"/>
      <c r="N367" s="256"/>
      <c r="O367" s="256"/>
      <c r="P367" s="256"/>
      <c r="Q367" s="256"/>
      <c r="R367" s="256"/>
      <c r="S367" s="256"/>
      <c r="T367" s="257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T367" s="258" t="s">
        <v>148</v>
      </c>
      <c r="AU367" s="258" t="s">
        <v>84</v>
      </c>
      <c r="AV367" s="14" t="s">
        <v>84</v>
      </c>
      <c r="AW367" s="14" t="s">
        <v>31</v>
      </c>
      <c r="AX367" s="14" t="s">
        <v>74</v>
      </c>
      <c r="AY367" s="258" t="s">
        <v>134</v>
      </c>
    </row>
    <row r="368" s="15" customFormat="1">
      <c r="A368" s="15"/>
      <c r="B368" s="259"/>
      <c r="C368" s="260"/>
      <c r="D368" s="231" t="s">
        <v>148</v>
      </c>
      <c r="E368" s="261" t="s">
        <v>1</v>
      </c>
      <c r="F368" s="262" t="s">
        <v>220</v>
      </c>
      <c r="G368" s="260"/>
      <c r="H368" s="263">
        <v>3</v>
      </c>
      <c r="I368" s="264"/>
      <c r="J368" s="260"/>
      <c r="K368" s="260"/>
      <c r="L368" s="265"/>
      <c r="M368" s="266"/>
      <c r="N368" s="267"/>
      <c r="O368" s="267"/>
      <c r="P368" s="267"/>
      <c r="Q368" s="267"/>
      <c r="R368" s="267"/>
      <c r="S368" s="267"/>
      <c r="T368" s="268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T368" s="269" t="s">
        <v>148</v>
      </c>
      <c r="AU368" s="269" t="s">
        <v>84</v>
      </c>
      <c r="AV368" s="15" t="s">
        <v>142</v>
      </c>
      <c r="AW368" s="15" t="s">
        <v>31</v>
      </c>
      <c r="AX368" s="15" t="s">
        <v>82</v>
      </c>
      <c r="AY368" s="269" t="s">
        <v>134</v>
      </c>
    </row>
    <row r="369" s="12" customFormat="1" ht="22.8" customHeight="1">
      <c r="A369" s="12"/>
      <c r="B369" s="202"/>
      <c r="C369" s="203"/>
      <c r="D369" s="204" t="s">
        <v>73</v>
      </c>
      <c r="E369" s="216" t="s">
        <v>497</v>
      </c>
      <c r="F369" s="216" t="s">
        <v>498</v>
      </c>
      <c r="G369" s="203"/>
      <c r="H369" s="203"/>
      <c r="I369" s="206"/>
      <c r="J369" s="217">
        <f>BK369</f>
        <v>0</v>
      </c>
      <c r="K369" s="203"/>
      <c r="L369" s="208"/>
      <c r="M369" s="209"/>
      <c r="N369" s="210"/>
      <c r="O369" s="210"/>
      <c r="P369" s="211">
        <f>SUM(P370:P384)</f>
        <v>0</v>
      </c>
      <c r="Q369" s="210"/>
      <c r="R369" s="211">
        <f>SUM(R370:R384)</f>
        <v>0</v>
      </c>
      <c r="S369" s="210"/>
      <c r="T369" s="212">
        <f>SUM(T370:T384)</f>
        <v>0.046199999999999998</v>
      </c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R369" s="213" t="s">
        <v>84</v>
      </c>
      <c r="AT369" s="214" t="s">
        <v>73</v>
      </c>
      <c r="AU369" s="214" t="s">
        <v>82</v>
      </c>
      <c r="AY369" s="213" t="s">
        <v>134</v>
      </c>
      <c r="BK369" s="215">
        <f>SUM(BK370:BK384)</f>
        <v>0</v>
      </c>
    </row>
    <row r="370" s="2" customFormat="1" ht="33" customHeight="1">
      <c r="A370" s="38"/>
      <c r="B370" s="39"/>
      <c r="C370" s="218" t="s">
        <v>407</v>
      </c>
      <c r="D370" s="218" t="s">
        <v>137</v>
      </c>
      <c r="E370" s="219" t="s">
        <v>899</v>
      </c>
      <c r="F370" s="220" t="s">
        <v>900</v>
      </c>
      <c r="G370" s="221" t="s">
        <v>154</v>
      </c>
      <c r="H370" s="222">
        <v>50</v>
      </c>
      <c r="I370" s="223"/>
      <c r="J370" s="224">
        <f>ROUND(I370*H370,2)</f>
        <v>0</v>
      </c>
      <c r="K370" s="220" t="s">
        <v>141</v>
      </c>
      <c r="L370" s="44"/>
      <c r="M370" s="225" t="s">
        <v>1</v>
      </c>
      <c r="N370" s="226" t="s">
        <v>39</v>
      </c>
      <c r="O370" s="91"/>
      <c r="P370" s="227">
        <f>O370*H370</f>
        <v>0</v>
      </c>
      <c r="Q370" s="227">
        <v>0</v>
      </c>
      <c r="R370" s="227">
        <f>Q370*H370</f>
        <v>0</v>
      </c>
      <c r="S370" s="227">
        <v>0.00024000000000000001</v>
      </c>
      <c r="T370" s="228">
        <f>S370*H370</f>
        <v>0.012</v>
      </c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R370" s="229" t="s">
        <v>478</v>
      </c>
      <c r="AT370" s="229" t="s">
        <v>137</v>
      </c>
      <c r="AU370" s="229" t="s">
        <v>84</v>
      </c>
      <c r="AY370" s="17" t="s">
        <v>134</v>
      </c>
      <c r="BE370" s="230">
        <f>IF(N370="základní",J370,0)</f>
        <v>0</v>
      </c>
      <c r="BF370" s="230">
        <f>IF(N370="snížená",J370,0)</f>
        <v>0</v>
      </c>
      <c r="BG370" s="230">
        <f>IF(N370="zákl. přenesená",J370,0)</f>
        <v>0</v>
      </c>
      <c r="BH370" s="230">
        <f>IF(N370="sníž. přenesená",J370,0)</f>
        <v>0</v>
      </c>
      <c r="BI370" s="230">
        <f>IF(N370="nulová",J370,0)</f>
        <v>0</v>
      </c>
      <c r="BJ370" s="17" t="s">
        <v>82</v>
      </c>
      <c r="BK370" s="230">
        <f>ROUND(I370*H370,2)</f>
        <v>0</v>
      </c>
      <c r="BL370" s="17" t="s">
        <v>478</v>
      </c>
      <c r="BM370" s="229" t="s">
        <v>901</v>
      </c>
    </row>
    <row r="371" s="2" customFormat="1">
      <c r="A371" s="38"/>
      <c r="B371" s="39"/>
      <c r="C371" s="40"/>
      <c r="D371" s="231" t="s">
        <v>144</v>
      </c>
      <c r="E371" s="40"/>
      <c r="F371" s="232" t="s">
        <v>900</v>
      </c>
      <c r="G371" s="40"/>
      <c r="H371" s="40"/>
      <c r="I371" s="233"/>
      <c r="J371" s="40"/>
      <c r="K371" s="40"/>
      <c r="L371" s="44"/>
      <c r="M371" s="234"/>
      <c r="N371" s="235"/>
      <c r="O371" s="91"/>
      <c r="P371" s="91"/>
      <c r="Q371" s="91"/>
      <c r="R371" s="91"/>
      <c r="S371" s="91"/>
      <c r="T371" s="92"/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T371" s="17" t="s">
        <v>144</v>
      </c>
      <c r="AU371" s="17" t="s">
        <v>84</v>
      </c>
    </row>
    <row r="372" s="2" customFormat="1">
      <c r="A372" s="38"/>
      <c r="B372" s="39"/>
      <c r="C372" s="40"/>
      <c r="D372" s="236" t="s">
        <v>146</v>
      </c>
      <c r="E372" s="40"/>
      <c r="F372" s="237" t="s">
        <v>902</v>
      </c>
      <c r="G372" s="40"/>
      <c r="H372" s="40"/>
      <c r="I372" s="233"/>
      <c r="J372" s="40"/>
      <c r="K372" s="40"/>
      <c r="L372" s="44"/>
      <c r="M372" s="234"/>
      <c r="N372" s="235"/>
      <c r="O372" s="91"/>
      <c r="P372" s="91"/>
      <c r="Q372" s="91"/>
      <c r="R372" s="91"/>
      <c r="S372" s="91"/>
      <c r="T372" s="92"/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T372" s="17" t="s">
        <v>146</v>
      </c>
      <c r="AU372" s="17" t="s">
        <v>84</v>
      </c>
    </row>
    <row r="373" s="13" customFormat="1">
      <c r="A373" s="13"/>
      <c r="B373" s="238"/>
      <c r="C373" s="239"/>
      <c r="D373" s="231" t="s">
        <v>148</v>
      </c>
      <c r="E373" s="240" t="s">
        <v>1</v>
      </c>
      <c r="F373" s="241" t="s">
        <v>149</v>
      </c>
      <c r="G373" s="239"/>
      <c r="H373" s="240" t="s">
        <v>1</v>
      </c>
      <c r="I373" s="242"/>
      <c r="J373" s="239"/>
      <c r="K373" s="239"/>
      <c r="L373" s="243"/>
      <c r="M373" s="244"/>
      <c r="N373" s="245"/>
      <c r="O373" s="245"/>
      <c r="P373" s="245"/>
      <c r="Q373" s="245"/>
      <c r="R373" s="245"/>
      <c r="S373" s="245"/>
      <c r="T373" s="246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T373" s="247" t="s">
        <v>148</v>
      </c>
      <c r="AU373" s="247" t="s">
        <v>84</v>
      </c>
      <c r="AV373" s="13" t="s">
        <v>82</v>
      </c>
      <c r="AW373" s="13" t="s">
        <v>31</v>
      </c>
      <c r="AX373" s="13" t="s">
        <v>74</v>
      </c>
      <c r="AY373" s="247" t="s">
        <v>134</v>
      </c>
    </row>
    <row r="374" s="14" customFormat="1">
      <c r="A374" s="14"/>
      <c r="B374" s="248"/>
      <c r="C374" s="249"/>
      <c r="D374" s="231" t="s">
        <v>148</v>
      </c>
      <c r="E374" s="250" t="s">
        <v>1</v>
      </c>
      <c r="F374" s="251" t="s">
        <v>457</v>
      </c>
      <c r="G374" s="249"/>
      <c r="H374" s="252">
        <v>50</v>
      </c>
      <c r="I374" s="253"/>
      <c r="J374" s="249"/>
      <c r="K374" s="249"/>
      <c r="L374" s="254"/>
      <c r="M374" s="255"/>
      <c r="N374" s="256"/>
      <c r="O374" s="256"/>
      <c r="P374" s="256"/>
      <c r="Q374" s="256"/>
      <c r="R374" s="256"/>
      <c r="S374" s="256"/>
      <c r="T374" s="257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T374" s="258" t="s">
        <v>148</v>
      </c>
      <c r="AU374" s="258" t="s">
        <v>84</v>
      </c>
      <c r="AV374" s="14" t="s">
        <v>84</v>
      </c>
      <c r="AW374" s="14" t="s">
        <v>31</v>
      </c>
      <c r="AX374" s="14" t="s">
        <v>82</v>
      </c>
      <c r="AY374" s="258" t="s">
        <v>134</v>
      </c>
    </row>
    <row r="375" s="2" customFormat="1" ht="33" customHeight="1">
      <c r="A375" s="38"/>
      <c r="B375" s="39"/>
      <c r="C375" s="218" t="s">
        <v>413</v>
      </c>
      <c r="D375" s="218" t="s">
        <v>137</v>
      </c>
      <c r="E375" s="219" t="s">
        <v>505</v>
      </c>
      <c r="F375" s="220" t="s">
        <v>508</v>
      </c>
      <c r="G375" s="221" t="s">
        <v>280</v>
      </c>
      <c r="H375" s="222">
        <v>1</v>
      </c>
      <c r="I375" s="223"/>
      <c r="J375" s="224">
        <f>ROUND(I375*H375,2)</f>
        <v>0</v>
      </c>
      <c r="K375" s="220" t="s">
        <v>141</v>
      </c>
      <c r="L375" s="44"/>
      <c r="M375" s="225" t="s">
        <v>1</v>
      </c>
      <c r="N375" s="226" t="s">
        <v>39</v>
      </c>
      <c r="O375" s="91"/>
      <c r="P375" s="227">
        <f>O375*H375</f>
        <v>0</v>
      </c>
      <c r="Q375" s="227">
        <v>0</v>
      </c>
      <c r="R375" s="227">
        <f>Q375*H375</f>
        <v>0</v>
      </c>
      <c r="S375" s="227">
        <v>0.029999999999999999</v>
      </c>
      <c r="T375" s="228">
        <f>S375*H375</f>
        <v>0.029999999999999999</v>
      </c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R375" s="229" t="s">
        <v>478</v>
      </c>
      <c r="AT375" s="229" t="s">
        <v>137</v>
      </c>
      <c r="AU375" s="229" t="s">
        <v>84</v>
      </c>
      <c r="AY375" s="17" t="s">
        <v>134</v>
      </c>
      <c r="BE375" s="230">
        <f>IF(N375="základní",J375,0)</f>
        <v>0</v>
      </c>
      <c r="BF375" s="230">
        <f>IF(N375="snížená",J375,0)</f>
        <v>0</v>
      </c>
      <c r="BG375" s="230">
        <f>IF(N375="zákl. přenesená",J375,0)</f>
        <v>0</v>
      </c>
      <c r="BH375" s="230">
        <f>IF(N375="sníž. přenesená",J375,0)</f>
        <v>0</v>
      </c>
      <c r="BI375" s="230">
        <f>IF(N375="nulová",J375,0)</f>
        <v>0</v>
      </c>
      <c r="BJ375" s="17" t="s">
        <v>82</v>
      </c>
      <c r="BK375" s="230">
        <f>ROUND(I375*H375,2)</f>
        <v>0</v>
      </c>
      <c r="BL375" s="17" t="s">
        <v>478</v>
      </c>
      <c r="BM375" s="229" t="s">
        <v>903</v>
      </c>
    </row>
    <row r="376" s="2" customFormat="1">
      <c r="A376" s="38"/>
      <c r="B376" s="39"/>
      <c r="C376" s="40"/>
      <c r="D376" s="231" t="s">
        <v>144</v>
      </c>
      <c r="E376" s="40"/>
      <c r="F376" s="232" t="s">
        <v>508</v>
      </c>
      <c r="G376" s="40"/>
      <c r="H376" s="40"/>
      <c r="I376" s="233"/>
      <c r="J376" s="40"/>
      <c r="K376" s="40"/>
      <c r="L376" s="44"/>
      <c r="M376" s="234"/>
      <c r="N376" s="235"/>
      <c r="O376" s="91"/>
      <c r="P376" s="91"/>
      <c r="Q376" s="91"/>
      <c r="R376" s="91"/>
      <c r="S376" s="91"/>
      <c r="T376" s="92"/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T376" s="17" t="s">
        <v>144</v>
      </c>
      <c r="AU376" s="17" t="s">
        <v>84</v>
      </c>
    </row>
    <row r="377" s="2" customFormat="1">
      <c r="A377" s="38"/>
      <c r="B377" s="39"/>
      <c r="C377" s="40"/>
      <c r="D377" s="236" t="s">
        <v>146</v>
      </c>
      <c r="E377" s="40"/>
      <c r="F377" s="237" t="s">
        <v>509</v>
      </c>
      <c r="G377" s="40"/>
      <c r="H377" s="40"/>
      <c r="I377" s="233"/>
      <c r="J377" s="40"/>
      <c r="K377" s="40"/>
      <c r="L377" s="44"/>
      <c r="M377" s="234"/>
      <c r="N377" s="235"/>
      <c r="O377" s="91"/>
      <c r="P377" s="91"/>
      <c r="Q377" s="91"/>
      <c r="R377" s="91"/>
      <c r="S377" s="91"/>
      <c r="T377" s="92"/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T377" s="17" t="s">
        <v>146</v>
      </c>
      <c r="AU377" s="17" t="s">
        <v>84</v>
      </c>
    </row>
    <row r="378" s="2" customFormat="1" ht="37.8" customHeight="1">
      <c r="A378" s="38"/>
      <c r="B378" s="39"/>
      <c r="C378" s="218" t="s">
        <v>394</v>
      </c>
      <c r="D378" s="218" t="s">
        <v>137</v>
      </c>
      <c r="E378" s="219" t="s">
        <v>904</v>
      </c>
      <c r="F378" s="220" t="s">
        <v>905</v>
      </c>
      <c r="G378" s="221" t="s">
        <v>280</v>
      </c>
      <c r="H378" s="222">
        <v>1</v>
      </c>
      <c r="I378" s="223"/>
      <c r="J378" s="224">
        <f>ROUND(I378*H378,2)</f>
        <v>0</v>
      </c>
      <c r="K378" s="220" t="s">
        <v>141</v>
      </c>
      <c r="L378" s="44"/>
      <c r="M378" s="225" t="s">
        <v>1</v>
      </c>
      <c r="N378" s="226" t="s">
        <v>39</v>
      </c>
      <c r="O378" s="91"/>
      <c r="P378" s="227">
        <f>O378*H378</f>
        <v>0</v>
      </c>
      <c r="Q378" s="227">
        <v>0</v>
      </c>
      <c r="R378" s="227">
        <f>Q378*H378</f>
        <v>0</v>
      </c>
      <c r="S378" s="227">
        <v>0.001</v>
      </c>
      <c r="T378" s="228">
        <f>S378*H378</f>
        <v>0.001</v>
      </c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R378" s="229" t="s">
        <v>478</v>
      </c>
      <c r="AT378" s="229" t="s">
        <v>137</v>
      </c>
      <c r="AU378" s="229" t="s">
        <v>84</v>
      </c>
      <c r="AY378" s="17" t="s">
        <v>134</v>
      </c>
      <c r="BE378" s="230">
        <f>IF(N378="základní",J378,0)</f>
        <v>0</v>
      </c>
      <c r="BF378" s="230">
        <f>IF(N378="snížená",J378,0)</f>
        <v>0</v>
      </c>
      <c r="BG378" s="230">
        <f>IF(N378="zákl. přenesená",J378,0)</f>
        <v>0</v>
      </c>
      <c r="BH378" s="230">
        <f>IF(N378="sníž. přenesená",J378,0)</f>
        <v>0</v>
      </c>
      <c r="BI378" s="230">
        <f>IF(N378="nulová",J378,0)</f>
        <v>0</v>
      </c>
      <c r="BJ378" s="17" t="s">
        <v>82</v>
      </c>
      <c r="BK378" s="230">
        <f>ROUND(I378*H378,2)</f>
        <v>0</v>
      </c>
      <c r="BL378" s="17" t="s">
        <v>478</v>
      </c>
      <c r="BM378" s="229" t="s">
        <v>906</v>
      </c>
    </row>
    <row r="379" s="2" customFormat="1">
      <c r="A379" s="38"/>
      <c r="B379" s="39"/>
      <c r="C379" s="40"/>
      <c r="D379" s="231" t="s">
        <v>144</v>
      </c>
      <c r="E379" s="40"/>
      <c r="F379" s="232" t="s">
        <v>905</v>
      </c>
      <c r="G379" s="40"/>
      <c r="H379" s="40"/>
      <c r="I379" s="233"/>
      <c r="J379" s="40"/>
      <c r="K379" s="40"/>
      <c r="L379" s="44"/>
      <c r="M379" s="234"/>
      <c r="N379" s="235"/>
      <c r="O379" s="91"/>
      <c r="P379" s="91"/>
      <c r="Q379" s="91"/>
      <c r="R379" s="91"/>
      <c r="S379" s="91"/>
      <c r="T379" s="92"/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  <c r="AT379" s="17" t="s">
        <v>144</v>
      </c>
      <c r="AU379" s="17" t="s">
        <v>84</v>
      </c>
    </row>
    <row r="380" s="2" customFormat="1">
      <c r="A380" s="38"/>
      <c r="B380" s="39"/>
      <c r="C380" s="40"/>
      <c r="D380" s="236" t="s">
        <v>146</v>
      </c>
      <c r="E380" s="40"/>
      <c r="F380" s="237" t="s">
        <v>907</v>
      </c>
      <c r="G380" s="40"/>
      <c r="H380" s="40"/>
      <c r="I380" s="233"/>
      <c r="J380" s="40"/>
      <c r="K380" s="40"/>
      <c r="L380" s="44"/>
      <c r="M380" s="234"/>
      <c r="N380" s="235"/>
      <c r="O380" s="91"/>
      <c r="P380" s="91"/>
      <c r="Q380" s="91"/>
      <c r="R380" s="91"/>
      <c r="S380" s="91"/>
      <c r="T380" s="92"/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T380" s="17" t="s">
        <v>146</v>
      </c>
      <c r="AU380" s="17" t="s">
        <v>84</v>
      </c>
    </row>
    <row r="381" s="2" customFormat="1" ht="49.05" customHeight="1">
      <c r="A381" s="38"/>
      <c r="B381" s="39"/>
      <c r="C381" s="218" t="s">
        <v>400</v>
      </c>
      <c r="D381" s="218" t="s">
        <v>137</v>
      </c>
      <c r="E381" s="219" t="s">
        <v>908</v>
      </c>
      <c r="F381" s="220" t="s">
        <v>909</v>
      </c>
      <c r="G381" s="221" t="s">
        <v>280</v>
      </c>
      <c r="H381" s="222">
        <v>4</v>
      </c>
      <c r="I381" s="223"/>
      <c r="J381" s="224">
        <f>ROUND(I381*H381,2)</f>
        <v>0</v>
      </c>
      <c r="K381" s="220" t="s">
        <v>141</v>
      </c>
      <c r="L381" s="44"/>
      <c r="M381" s="225" t="s">
        <v>1</v>
      </c>
      <c r="N381" s="226" t="s">
        <v>39</v>
      </c>
      <c r="O381" s="91"/>
      <c r="P381" s="227">
        <f>O381*H381</f>
        <v>0</v>
      </c>
      <c r="Q381" s="227">
        <v>0</v>
      </c>
      <c r="R381" s="227">
        <f>Q381*H381</f>
        <v>0</v>
      </c>
      <c r="S381" s="227">
        <v>0.00080000000000000004</v>
      </c>
      <c r="T381" s="228">
        <f>S381*H381</f>
        <v>0.0032000000000000002</v>
      </c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R381" s="229" t="s">
        <v>478</v>
      </c>
      <c r="AT381" s="229" t="s">
        <v>137</v>
      </c>
      <c r="AU381" s="229" t="s">
        <v>84</v>
      </c>
      <c r="AY381" s="17" t="s">
        <v>134</v>
      </c>
      <c r="BE381" s="230">
        <f>IF(N381="základní",J381,0)</f>
        <v>0</v>
      </c>
      <c r="BF381" s="230">
        <f>IF(N381="snížená",J381,0)</f>
        <v>0</v>
      </c>
      <c r="BG381" s="230">
        <f>IF(N381="zákl. přenesená",J381,0)</f>
        <v>0</v>
      </c>
      <c r="BH381" s="230">
        <f>IF(N381="sníž. přenesená",J381,0)</f>
        <v>0</v>
      </c>
      <c r="BI381" s="230">
        <f>IF(N381="nulová",J381,0)</f>
        <v>0</v>
      </c>
      <c r="BJ381" s="17" t="s">
        <v>82</v>
      </c>
      <c r="BK381" s="230">
        <f>ROUND(I381*H381,2)</f>
        <v>0</v>
      </c>
      <c r="BL381" s="17" t="s">
        <v>478</v>
      </c>
      <c r="BM381" s="229" t="s">
        <v>910</v>
      </c>
    </row>
    <row r="382" s="2" customFormat="1">
      <c r="A382" s="38"/>
      <c r="B382" s="39"/>
      <c r="C382" s="40"/>
      <c r="D382" s="231" t="s">
        <v>144</v>
      </c>
      <c r="E382" s="40"/>
      <c r="F382" s="232" t="s">
        <v>909</v>
      </c>
      <c r="G382" s="40"/>
      <c r="H382" s="40"/>
      <c r="I382" s="233"/>
      <c r="J382" s="40"/>
      <c r="K382" s="40"/>
      <c r="L382" s="44"/>
      <c r="M382" s="234"/>
      <c r="N382" s="235"/>
      <c r="O382" s="91"/>
      <c r="P382" s="91"/>
      <c r="Q382" s="91"/>
      <c r="R382" s="91"/>
      <c r="S382" s="91"/>
      <c r="T382" s="92"/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T382" s="17" t="s">
        <v>144</v>
      </c>
      <c r="AU382" s="17" t="s">
        <v>84</v>
      </c>
    </row>
    <row r="383" s="2" customFormat="1">
      <c r="A383" s="38"/>
      <c r="B383" s="39"/>
      <c r="C383" s="40"/>
      <c r="D383" s="236" t="s">
        <v>146</v>
      </c>
      <c r="E383" s="40"/>
      <c r="F383" s="237" t="s">
        <v>911</v>
      </c>
      <c r="G383" s="40"/>
      <c r="H383" s="40"/>
      <c r="I383" s="233"/>
      <c r="J383" s="40"/>
      <c r="K383" s="40"/>
      <c r="L383" s="44"/>
      <c r="M383" s="234"/>
      <c r="N383" s="235"/>
      <c r="O383" s="91"/>
      <c r="P383" s="91"/>
      <c r="Q383" s="91"/>
      <c r="R383" s="91"/>
      <c r="S383" s="91"/>
      <c r="T383" s="92"/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  <c r="AT383" s="17" t="s">
        <v>146</v>
      </c>
      <c r="AU383" s="17" t="s">
        <v>84</v>
      </c>
    </row>
    <row r="384" s="14" customFormat="1">
      <c r="A384" s="14"/>
      <c r="B384" s="248"/>
      <c r="C384" s="249"/>
      <c r="D384" s="231" t="s">
        <v>148</v>
      </c>
      <c r="E384" s="250" t="s">
        <v>1</v>
      </c>
      <c r="F384" s="251" t="s">
        <v>142</v>
      </c>
      <c r="G384" s="249"/>
      <c r="H384" s="252">
        <v>4</v>
      </c>
      <c r="I384" s="253"/>
      <c r="J384" s="249"/>
      <c r="K384" s="249"/>
      <c r="L384" s="254"/>
      <c r="M384" s="255"/>
      <c r="N384" s="256"/>
      <c r="O384" s="256"/>
      <c r="P384" s="256"/>
      <c r="Q384" s="256"/>
      <c r="R384" s="256"/>
      <c r="S384" s="256"/>
      <c r="T384" s="257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T384" s="258" t="s">
        <v>148</v>
      </c>
      <c r="AU384" s="258" t="s">
        <v>84</v>
      </c>
      <c r="AV384" s="14" t="s">
        <v>84</v>
      </c>
      <c r="AW384" s="14" t="s">
        <v>31</v>
      </c>
      <c r="AX384" s="14" t="s">
        <v>82</v>
      </c>
      <c r="AY384" s="258" t="s">
        <v>134</v>
      </c>
    </row>
    <row r="385" s="12" customFormat="1" ht="22.8" customHeight="1">
      <c r="A385" s="12"/>
      <c r="B385" s="202"/>
      <c r="C385" s="203"/>
      <c r="D385" s="204" t="s">
        <v>73</v>
      </c>
      <c r="E385" s="216" t="s">
        <v>522</v>
      </c>
      <c r="F385" s="216" t="s">
        <v>523</v>
      </c>
      <c r="G385" s="203"/>
      <c r="H385" s="203"/>
      <c r="I385" s="206"/>
      <c r="J385" s="217">
        <f>BK385</f>
        <v>0</v>
      </c>
      <c r="K385" s="203"/>
      <c r="L385" s="208"/>
      <c r="M385" s="209"/>
      <c r="N385" s="210"/>
      <c r="O385" s="210"/>
      <c r="P385" s="211">
        <f>SUM(P386:P433)</f>
        <v>0</v>
      </c>
      <c r="Q385" s="210"/>
      <c r="R385" s="211">
        <f>SUM(R386:R433)</f>
        <v>0</v>
      </c>
      <c r="S385" s="210"/>
      <c r="T385" s="212">
        <f>SUM(T386:T433)</f>
        <v>14.021100000000001</v>
      </c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R385" s="213" t="s">
        <v>84</v>
      </c>
      <c r="AT385" s="214" t="s">
        <v>73</v>
      </c>
      <c r="AU385" s="214" t="s">
        <v>82</v>
      </c>
      <c r="AY385" s="213" t="s">
        <v>134</v>
      </c>
      <c r="BK385" s="215">
        <f>SUM(BK386:BK433)</f>
        <v>0</v>
      </c>
    </row>
    <row r="386" s="2" customFormat="1" ht="49.05" customHeight="1">
      <c r="A386" s="38"/>
      <c r="B386" s="39"/>
      <c r="C386" s="218" t="s">
        <v>478</v>
      </c>
      <c r="D386" s="218" t="s">
        <v>137</v>
      </c>
      <c r="E386" s="219" t="s">
        <v>541</v>
      </c>
      <c r="F386" s="220" t="s">
        <v>544</v>
      </c>
      <c r="G386" s="221" t="s">
        <v>140</v>
      </c>
      <c r="H386" s="222">
        <v>196.25999999999999</v>
      </c>
      <c r="I386" s="223"/>
      <c r="J386" s="224">
        <f>ROUND(I386*H386,2)</f>
        <v>0</v>
      </c>
      <c r="K386" s="220" t="s">
        <v>141</v>
      </c>
      <c r="L386" s="44"/>
      <c r="M386" s="225" t="s">
        <v>1</v>
      </c>
      <c r="N386" s="226" t="s">
        <v>39</v>
      </c>
      <c r="O386" s="91"/>
      <c r="P386" s="227">
        <f>O386*H386</f>
        <v>0</v>
      </c>
      <c r="Q386" s="227">
        <v>0</v>
      </c>
      <c r="R386" s="227">
        <f>Q386*H386</f>
        <v>0</v>
      </c>
      <c r="S386" s="227">
        <v>0.014999999999999999</v>
      </c>
      <c r="T386" s="228">
        <f>S386*H386</f>
        <v>2.9438999999999997</v>
      </c>
      <c r="U386" s="38"/>
      <c r="V386" s="38"/>
      <c r="W386" s="38"/>
      <c r="X386" s="38"/>
      <c r="Y386" s="38"/>
      <c r="Z386" s="38"/>
      <c r="AA386" s="38"/>
      <c r="AB386" s="38"/>
      <c r="AC386" s="38"/>
      <c r="AD386" s="38"/>
      <c r="AE386" s="38"/>
      <c r="AR386" s="229" t="s">
        <v>478</v>
      </c>
      <c r="AT386" s="229" t="s">
        <v>137</v>
      </c>
      <c r="AU386" s="229" t="s">
        <v>84</v>
      </c>
      <c r="AY386" s="17" t="s">
        <v>134</v>
      </c>
      <c r="BE386" s="230">
        <f>IF(N386="základní",J386,0)</f>
        <v>0</v>
      </c>
      <c r="BF386" s="230">
        <f>IF(N386="snížená",J386,0)</f>
        <v>0</v>
      </c>
      <c r="BG386" s="230">
        <f>IF(N386="zákl. přenesená",J386,0)</f>
        <v>0</v>
      </c>
      <c r="BH386" s="230">
        <f>IF(N386="sníž. přenesená",J386,0)</f>
        <v>0</v>
      </c>
      <c r="BI386" s="230">
        <f>IF(N386="nulová",J386,0)</f>
        <v>0</v>
      </c>
      <c r="BJ386" s="17" t="s">
        <v>82</v>
      </c>
      <c r="BK386" s="230">
        <f>ROUND(I386*H386,2)</f>
        <v>0</v>
      </c>
      <c r="BL386" s="17" t="s">
        <v>478</v>
      </c>
      <c r="BM386" s="229" t="s">
        <v>912</v>
      </c>
    </row>
    <row r="387" s="2" customFormat="1">
      <c r="A387" s="38"/>
      <c r="B387" s="39"/>
      <c r="C387" s="40"/>
      <c r="D387" s="231" t="s">
        <v>144</v>
      </c>
      <c r="E387" s="40"/>
      <c r="F387" s="232" t="s">
        <v>544</v>
      </c>
      <c r="G387" s="40"/>
      <c r="H387" s="40"/>
      <c r="I387" s="233"/>
      <c r="J387" s="40"/>
      <c r="K387" s="40"/>
      <c r="L387" s="44"/>
      <c r="M387" s="234"/>
      <c r="N387" s="235"/>
      <c r="O387" s="91"/>
      <c r="P387" s="91"/>
      <c r="Q387" s="91"/>
      <c r="R387" s="91"/>
      <c r="S387" s="91"/>
      <c r="T387" s="92"/>
      <c r="U387" s="38"/>
      <c r="V387" s="38"/>
      <c r="W387" s="38"/>
      <c r="X387" s="38"/>
      <c r="Y387" s="38"/>
      <c r="Z387" s="38"/>
      <c r="AA387" s="38"/>
      <c r="AB387" s="38"/>
      <c r="AC387" s="38"/>
      <c r="AD387" s="38"/>
      <c r="AE387" s="38"/>
      <c r="AT387" s="17" t="s">
        <v>144</v>
      </c>
      <c r="AU387" s="17" t="s">
        <v>84</v>
      </c>
    </row>
    <row r="388" s="2" customFormat="1">
      <c r="A388" s="38"/>
      <c r="B388" s="39"/>
      <c r="C388" s="40"/>
      <c r="D388" s="236" t="s">
        <v>146</v>
      </c>
      <c r="E388" s="40"/>
      <c r="F388" s="237" t="s">
        <v>545</v>
      </c>
      <c r="G388" s="40"/>
      <c r="H388" s="40"/>
      <c r="I388" s="233"/>
      <c r="J388" s="40"/>
      <c r="K388" s="40"/>
      <c r="L388" s="44"/>
      <c r="M388" s="234"/>
      <c r="N388" s="235"/>
      <c r="O388" s="91"/>
      <c r="P388" s="91"/>
      <c r="Q388" s="91"/>
      <c r="R388" s="91"/>
      <c r="S388" s="91"/>
      <c r="T388" s="92"/>
      <c r="U388" s="38"/>
      <c r="V388" s="38"/>
      <c r="W388" s="38"/>
      <c r="X388" s="38"/>
      <c r="Y388" s="38"/>
      <c r="Z388" s="38"/>
      <c r="AA388" s="38"/>
      <c r="AB388" s="38"/>
      <c r="AC388" s="38"/>
      <c r="AD388" s="38"/>
      <c r="AE388" s="38"/>
      <c r="AT388" s="17" t="s">
        <v>146</v>
      </c>
      <c r="AU388" s="17" t="s">
        <v>84</v>
      </c>
    </row>
    <row r="389" s="13" customFormat="1">
      <c r="A389" s="13"/>
      <c r="B389" s="238"/>
      <c r="C389" s="239"/>
      <c r="D389" s="231" t="s">
        <v>148</v>
      </c>
      <c r="E389" s="240" t="s">
        <v>1</v>
      </c>
      <c r="F389" s="241" t="s">
        <v>847</v>
      </c>
      <c r="G389" s="239"/>
      <c r="H389" s="240" t="s">
        <v>1</v>
      </c>
      <c r="I389" s="242"/>
      <c r="J389" s="239"/>
      <c r="K389" s="239"/>
      <c r="L389" s="243"/>
      <c r="M389" s="244"/>
      <c r="N389" s="245"/>
      <c r="O389" s="245"/>
      <c r="P389" s="245"/>
      <c r="Q389" s="245"/>
      <c r="R389" s="245"/>
      <c r="S389" s="245"/>
      <c r="T389" s="246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T389" s="247" t="s">
        <v>148</v>
      </c>
      <c r="AU389" s="247" t="s">
        <v>84</v>
      </c>
      <c r="AV389" s="13" t="s">
        <v>82</v>
      </c>
      <c r="AW389" s="13" t="s">
        <v>31</v>
      </c>
      <c r="AX389" s="13" t="s">
        <v>74</v>
      </c>
      <c r="AY389" s="247" t="s">
        <v>134</v>
      </c>
    </row>
    <row r="390" s="14" customFormat="1">
      <c r="A390" s="14"/>
      <c r="B390" s="248"/>
      <c r="C390" s="249"/>
      <c r="D390" s="231" t="s">
        <v>148</v>
      </c>
      <c r="E390" s="250" t="s">
        <v>1</v>
      </c>
      <c r="F390" s="251" t="s">
        <v>848</v>
      </c>
      <c r="G390" s="249"/>
      <c r="H390" s="252">
        <v>183</v>
      </c>
      <c r="I390" s="253"/>
      <c r="J390" s="249"/>
      <c r="K390" s="249"/>
      <c r="L390" s="254"/>
      <c r="M390" s="255"/>
      <c r="N390" s="256"/>
      <c r="O390" s="256"/>
      <c r="P390" s="256"/>
      <c r="Q390" s="256"/>
      <c r="R390" s="256"/>
      <c r="S390" s="256"/>
      <c r="T390" s="257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T390" s="258" t="s">
        <v>148</v>
      </c>
      <c r="AU390" s="258" t="s">
        <v>84</v>
      </c>
      <c r="AV390" s="14" t="s">
        <v>84</v>
      </c>
      <c r="AW390" s="14" t="s">
        <v>31</v>
      </c>
      <c r="AX390" s="14" t="s">
        <v>74</v>
      </c>
      <c r="AY390" s="258" t="s">
        <v>134</v>
      </c>
    </row>
    <row r="391" s="13" customFormat="1">
      <c r="A391" s="13"/>
      <c r="B391" s="238"/>
      <c r="C391" s="239"/>
      <c r="D391" s="231" t="s">
        <v>148</v>
      </c>
      <c r="E391" s="240" t="s">
        <v>1</v>
      </c>
      <c r="F391" s="241" t="s">
        <v>913</v>
      </c>
      <c r="G391" s="239"/>
      <c r="H391" s="240" t="s">
        <v>1</v>
      </c>
      <c r="I391" s="242"/>
      <c r="J391" s="239"/>
      <c r="K391" s="239"/>
      <c r="L391" s="243"/>
      <c r="M391" s="244"/>
      <c r="N391" s="245"/>
      <c r="O391" s="245"/>
      <c r="P391" s="245"/>
      <c r="Q391" s="245"/>
      <c r="R391" s="245"/>
      <c r="S391" s="245"/>
      <c r="T391" s="246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T391" s="247" t="s">
        <v>148</v>
      </c>
      <c r="AU391" s="247" t="s">
        <v>84</v>
      </c>
      <c r="AV391" s="13" t="s">
        <v>82</v>
      </c>
      <c r="AW391" s="13" t="s">
        <v>31</v>
      </c>
      <c r="AX391" s="13" t="s">
        <v>74</v>
      </c>
      <c r="AY391" s="247" t="s">
        <v>134</v>
      </c>
    </row>
    <row r="392" s="14" customFormat="1">
      <c r="A392" s="14"/>
      <c r="B392" s="248"/>
      <c r="C392" s="249"/>
      <c r="D392" s="231" t="s">
        <v>148</v>
      </c>
      <c r="E392" s="250" t="s">
        <v>1</v>
      </c>
      <c r="F392" s="251" t="s">
        <v>914</v>
      </c>
      <c r="G392" s="249"/>
      <c r="H392" s="252">
        <v>13.26</v>
      </c>
      <c r="I392" s="253"/>
      <c r="J392" s="249"/>
      <c r="K392" s="249"/>
      <c r="L392" s="254"/>
      <c r="M392" s="255"/>
      <c r="N392" s="256"/>
      <c r="O392" s="256"/>
      <c r="P392" s="256"/>
      <c r="Q392" s="256"/>
      <c r="R392" s="256"/>
      <c r="S392" s="256"/>
      <c r="T392" s="257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T392" s="258" t="s">
        <v>148</v>
      </c>
      <c r="AU392" s="258" t="s">
        <v>84</v>
      </c>
      <c r="AV392" s="14" t="s">
        <v>84</v>
      </c>
      <c r="AW392" s="14" t="s">
        <v>31</v>
      </c>
      <c r="AX392" s="14" t="s">
        <v>74</v>
      </c>
      <c r="AY392" s="258" t="s">
        <v>134</v>
      </c>
    </row>
    <row r="393" s="15" customFormat="1">
      <c r="A393" s="15"/>
      <c r="B393" s="259"/>
      <c r="C393" s="260"/>
      <c r="D393" s="231" t="s">
        <v>148</v>
      </c>
      <c r="E393" s="261" t="s">
        <v>1</v>
      </c>
      <c r="F393" s="262" t="s">
        <v>220</v>
      </c>
      <c r="G393" s="260"/>
      <c r="H393" s="263">
        <v>196.25999999999999</v>
      </c>
      <c r="I393" s="264"/>
      <c r="J393" s="260"/>
      <c r="K393" s="260"/>
      <c r="L393" s="265"/>
      <c r="M393" s="266"/>
      <c r="N393" s="267"/>
      <c r="O393" s="267"/>
      <c r="P393" s="267"/>
      <c r="Q393" s="267"/>
      <c r="R393" s="267"/>
      <c r="S393" s="267"/>
      <c r="T393" s="268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T393" s="269" t="s">
        <v>148</v>
      </c>
      <c r="AU393" s="269" t="s">
        <v>84</v>
      </c>
      <c r="AV393" s="15" t="s">
        <v>142</v>
      </c>
      <c r="AW393" s="15" t="s">
        <v>31</v>
      </c>
      <c r="AX393" s="15" t="s">
        <v>82</v>
      </c>
      <c r="AY393" s="269" t="s">
        <v>134</v>
      </c>
    </row>
    <row r="394" s="2" customFormat="1" ht="24.15" customHeight="1">
      <c r="A394" s="38"/>
      <c r="B394" s="39"/>
      <c r="C394" s="218" t="s">
        <v>363</v>
      </c>
      <c r="D394" s="218" t="s">
        <v>137</v>
      </c>
      <c r="E394" s="219" t="s">
        <v>915</v>
      </c>
      <c r="F394" s="220" t="s">
        <v>916</v>
      </c>
      <c r="G394" s="221" t="s">
        <v>140</v>
      </c>
      <c r="H394" s="222">
        <v>51</v>
      </c>
      <c r="I394" s="223"/>
      <c r="J394" s="224">
        <f>ROUND(I394*H394,2)</f>
        <v>0</v>
      </c>
      <c r="K394" s="220" t="s">
        <v>141</v>
      </c>
      <c r="L394" s="44"/>
      <c r="M394" s="225" t="s">
        <v>1</v>
      </c>
      <c r="N394" s="226" t="s">
        <v>39</v>
      </c>
      <c r="O394" s="91"/>
      <c r="P394" s="227">
        <f>O394*H394</f>
        <v>0</v>
      </c>
      <c r="Q394" s="227">
        <v>0</v>
      </c>
      <c r="R394" s="227">
        <f>Q394*H394</f>
        <v>0</v>
      </c>
      <c r="S394" s="227">
        <v>0.029999999999999999</v>
      </c>
      <c r="T394" s="228">
        <f>S394*H394</f>
        <v>1.53</v>
      </c>
      <c r="U394" s="38"/>
      <c r="V394" s="38"/>
      <c r="W394" s="38"/>
      <c r="X394" s="38"/>
      <c r="Y394" s="38"/>
      <c r="Z394" s="38"/>
      <c r="AA394" s="38"/>
      <c r="AB394" s="38"/>
      <c r="AC394" s="38"/>
      <c r="AD394" s="38"/>
      <c r="AE394" s="38"/>
      <c r="AR394" s="229" t="s">
        <v>478</v>
      </c>
      <c r="AT394" s="229" t="s">
        <v>137</v>
      </c>
      <c r="AU394" s="229" t="s">
        <v>84</v>
      </c>
      <c r="AY394" s="17" t="s">
        <v>134</v>
      </c>
      <c r="BE394" s="230">
        <f>IF(N394="základní",J394,0)</f>
        <v>0</v>
      </c>
      <c r="BF394" s="230">
        <f>IF(N394="snížená",J394,0)</f>
        <v>0</v>
      </c>
      <c r="BG394" s="230">
        <f>IF(N394="zákl. přenesená",J394,0)</f>
        <v>0</v>
      </c>
      <c r="BH394" s="230">
        <f>IF(N394="sníž. přenesená",J394,0)</f>
        <v>0</v>
      </c>
      <c r="BI394" s="230">
        <f>IF(N394="nulová",J394,0)</f>
        <v>0</v>
      </c>
      <c r="BJ394" s="17" t="s">
        <v>82</v>
      </c>
      <c r="BK394" s="230">
        <f>ROUND(I394*H394,2)</f>
        <v>0</v>
      </c>
      <c r="BL394" s="17" t="s">
        <v>478</v>
      </c>
      <c r="BM394" s="229" t="s">
        <v>917</v>
      </c>
    </row>
    <row r="395" s="2" customFormat="1">
      <c r="A395" s="38"/>
      <c r="B395" s="39"/>
      <c r="C395" s="40"/>
      <c r="D395" s="231" t="s">
        <v>144</v>
      </c>
      <c r="E395" s="40"/>
      <c r="F395" s="232" t="s">
        <v>916</v>
      </c>
      <c r="G395" s="40"/>
      <c r="H395" s="40"/>
      <c r="I395" s="233"/>
      <c r="J395" s="40"/>
      <c r="K395" s="40"/>
      <c r="L395" s="44"/>
      <c r="M395" s="234"/>
      <c r="N395" s="235"/>
      <c r="O395" s="91"/>
      <c r="P395" s="91"/>
      <c r="Q395" s="91"/>
      <c r="R395" s="91"/>
      <c r="S395" s="91"/>
      <c r="T395" s="92"/>
      <c r="U395" s="38"/>
      <c r="V395" s="38"/>
      <c r="W395" s="38"/>
      <c r="X395" s="38"/>
      <c r="Y395" s="38"/>
      <c r="Z395" s="38"/>
      <c r="AA395" s="38"/>
      <c r="AB395" s="38"/>
      <c r="AC395" s="38"/>
      <c r="AD395" s="38"/>
      <c r="AE395" s="38"/>
      <c r="AT395" s="17" t="s">
        <v>144</v>
      </c>
      <c r="AU395" s="17" t="s">
        <v>84</v>
      </c>
    </row>
    <row r="396" s="2" customFormat="1">
      <c r="A396" s="38"/>
      <c r="B396" s="39"/>
      <c r="C396" s="40"/>
      <c r="D396" s="236" t="s">
        <v>146</v>
      </c>
      <c r="E396" s="40"/>
      <c r="F396" s="237" t="s">
        <v>918</v>
      </c>
      <c r="G396" s="40"/>
      <c r="H396" s="40"/>
      <c r="I396" s="233"/>
      <c r="J396" s="40"/>
      <c r="K396" s="40"/>
      <c r="L396" s="44"/>
      <c r="M396" s="234"/>
      <c r="N396" s="235"/>
      <c r="O396" s="91"/>
      <c r="P396" s="91"/>
      <c r="Q396" s="91"/>
      <c r="R396" s="91"/>
      <c r="S396" s="91"/>
      <c r="T396" s="92"/>
      <c r="U396" s="38"/>
      <c r="V396" s="38"/>
      <c r="W396" s="38"/>
      <c r="X396" s="38"/>
      <c r="Y396" s="38"/>
      <c r="Z396" s="38"/>
      <c r="AA396" s="38"/>
      <c r="AB396" s="38"/>
      <c r="AC396" s="38"/>
      <c r="AD396" s="38"/>
      <c r="AE396" s="38"/>
      <c r="AT396" s="17" t="s">
        <v>146</v>
      </c>
      <c r="AU396" s="17" t="s">
        <v>84</v>
      </c>
    </row>
    <row r="397" s="13" customFormat="1">
      <c r="A397" s="13"/>
      <c r="B397" s="238"/>
      <c r="C397" s="239"/>
      <c r="D397" s="231" t="s">
        <v>148</v>
      </c>
      <c r="E397" s="240" t="s">
        <v>1</v>
      </c>
      <c r="F397" s="241" t="s">
        <v>792</v>
      </c>
      <c r="G397" s="239"/>
      <c r="H397" s="240" t="s">
        <v>1</v>
      </c>
      <c r="I397" s="242"/>
      <c r="J397" s="239"/>
      <c r="K397" s="239"/>
      <c r="L397" s="243"/>
      <c r="M397" s="244"/>
      <c r="N397" s="245"/>
      <c r="O397" s="245"/>
      <c r="P397" s="245"/>
      <c r="Q397" s="245"/>
      <c r="R397" s="245"/>
      <c r="S397" s="245"/>
      <c r="T397" s="246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T397" s="247" t="s">
        <v>148</v>
      </c>
      <c r="AU397" s="247" t="s">
        <v>84</v>
      </c>
      <c r="AV397" s="13" t="s">
        <v>82</v>
      </c>
      <c r="AW397" s="13" t="s">
        <v>31</v>
      </c>
      <c r="AX397" s="13" t="s">
        <v>74</v>
      </c>
      <c r="AY397" s="247" t="s">
        <v>134</v>
      </c>
    </row>
    <row r="398" s="13" customFormat="1">
      <c r="A398" s="13"/>
      <c r="B398" s="238"/>
      <c r="C398" s="239"/>
      <c r="D398" s="231" t="s">
        <v>148</v>
      </c>
      <c r="E398" s="240" t="s">
        <v>1</v>
      </c>
      <c r="F398" s="241" t="s">
        <v>919</v>
      </c>
      <c r="G398" s="239"/>
      <c r="H398" s="240" t="s">
        <v>1</v>
      </c>
      <c r="I398" s="242"/>
      <c r="J398" s="239"/>
      <c r="K398" s="239"/>
      <c r="L398" s="243"/>
      <c r="M398" s="244"/>
      <c r="N398" s="245"/>
      <c r="O398" s="245"/>
      <c r="P398" s="245"/>
      <c r="Q398" s="245"/>
      <c r="R398" s="245"/>
      <c r="S398" s="245"/>
      <c r="T398" s="246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T398" s="247" t="s">
        <v>148</v>
      </c>
      <c r="AU398" s="247" t="s">
        <v>84</v>
      </c>
      <c r="AV398" s="13" t="s">
        <v>82</v>
      </c>
      <c r="AW398" s="13" t="s">
        <v>31</v>
      </c>
      <c r="AX398" s="13" t="s">
        <v>74</v>
      </c>
      <c r="AY398" s="247" t="s">
        <v>134</v>
      </c>
    </row>
    <row r="399" s="14" customFormat="1">
      <c r="A399" s="14"/>
      <c r="B399" s="248"/>
      <c r="C399" s="249"/>
      <c r="D399" s="231" t="s">
        <v>148</v>
      </c>
      <c r="E399" s="250" t="s">
        <v>1</v>
      </c>
      <c r="F399" s="251" t="s">
        <v>540</v>
      </c>
      <c r="G399" s="249"/>
      <c r="H399" s="252">
        <v>12</v>
      </c>
      <c r="I399" s="253"/>
      <c r="J399" s="249"/>
      <c r="K399" s="249"/>
      <c r="L399" s="254"/>
      <c r="M399" s="255"/>
      <c r="N399" s="256"/>
      <c r="O399" s="256"/>
      <c r="P399" s="256"/>
      <c r="Q399" s="256"/>
      <c r="R399" s="256"/>
      <c r="S399" s="256"/>
      <c r="T399" s="257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T399" s="258" t="s">
        <v>148</v>
      </c>
      <c r="AU399" s="258" t="s">
        <v>84</v>
      </c>
      <c r="AV399" s="14" t="s">
        <v>84</v>
      </c>
      <c r="AW399" s="14" t="s">
        <v>31</v>
      </c>
      <c r="AX399" s="14" t="s">
        <v>74</v>
      </c>
      <c r="AY399" s="258" t="s">
        <v>134</v>
      </c>
    </row>
    <row r="400" s="13" customFormat="1">
      <c r="A400" s="13"/>
      <c r="B400" s="238"/>
      <c r="C400" s="239"/>
      <c r="D400" s="231" t="s">
        <v>148</v>
      </c>
      <c r="E400" s="240" t="s">
        <v>1</v>
      </c>
      <c r="F400" s="241" t="s">
        <v>920</v>
      </c>
      <c r="G400" s="239"/>
      <c r="H400" s="240" t="s">
        <v>1</v>
      </c>
      <c r="I400" s="242"/>
      <c r="J400" s="239"/>
      <c r="K400" s="239"/>
      <c r="L400" s="243"/>
      <c r="M400" s="244"/>
      <c r="N400" s="245"/>
      <c r="O400" s="245"/>
      <c r="P400" s="245"/>
      <c r="Q400" s="245"/>
      <c r="R400" s="245"/>
      <c r="S400" s="245"/>
      <c r="T400" s="246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T400" s="247" t="s">
        <v>148</v>
      </c>
      <c r="AU400" s="247" t="s">
        <v>84</v>
      </c>
      <c r="AV400" s="13" t="s">
        <v>82</v>
      </c>
      <c r="AW400" s="13" t="s">
        <v>31</v>
      </c>
      <c r="AX400" s="13" t="s">
        <v>74</v>
      </c>
      <c r="AY400" s="247" t="s">
        <v>134</v>
      </c>
    </row>
    <row r="401" s="14" customFormat="1">
      <c r="A401" s="14"/>
      <c r="B401" s="248"/>
      <c r="C401" s="249"/>
      <c r="D401" s="231" t="s">
        <v>148</v>
      </c>
      <c r="E401" s="250" t="s">
        <v>1</v>
      </c>
      <c r="F401" s="251" t="s">
        <v>7</v>
      </c>
      <c r="G401" s="249"/>
      <c r="H401" s="252">
        <v>21</v>
      </c>
      <c r="I401" s="253"/>
      <c r="J401" s="249"/>
      <c r="K401" s="249"/>
      <c r="L401" s="254"/>
      <c r="M401" s="255"/>
      <c r="N401" s="256"/>
      <c r="O401" s="256"/>
      <c r="P401" s="256"/>
      <c r="Q401" s="256"/>
      <c r="R401" s="256"/>
      <c r="S401" s="256"/>
      <c r="T401" s="257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T401" s="258" t="s">
        <v>148</v>
      </c>
      <c r="AU401" s="258" t="s">
        <v>84</v>
      </c>
      <c r="AV401" s="14" t="s">
        <v>84</v>
      </c>
      <c r="AW401" s="14" t="s">
        <v>31</v>
      </c>
      <c r="AX401" s="14" t="s">
        <v>74</v>
      </c>
      <c r="AY401" s="258" t="s">
        <v>134</v>
      </c>
    </row>
    <row r="402" s="13" customFormat="1">
      <c r="A402" s="13"/>
      <c r="B402" s="238"/>
      <c r="C402" s="239"/>
      <c r="D402" s="231" t="s">
        <v>148</v>
      </c>
      <c r="E402" s="240" t="s">
        <v>1</v>
      </c>
      <c r="F402" s="241" t="s">
        <v>921</v>
      </c>
      <c r="G402" s="239"/>
      <c r="H402" s="240" t="s">
        <v>1</v>
      </c>
      <c r="I402" s="242"/>
      <c r="J402" s="239"/>
      <c r="K402" s="239"/>
      <c r="L402" s="243"/>
      <c r="M402" s="244"/>
      <c r="N402" s="245"/>
      <c r="O402" s="245"/>
      <c r="P402" s="245"/>
      <c r="Q402" s="245"/>
      <c r="R402" s="245"/>
      <c r="S402" s="245"/>
      <c r="T402" s="246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T402" s="247" t="s">
        <v>148</v>
      </c>
      <c r="AU402" s="247" t="s">
        <v>84</v>
      </c>
      <c r="AV402" s="13" t="s">
        <v>82</v>
      </c>
      <c r="AW402" s="13" t="s">
        <v>31</v>
      </c>
      <c r="AX402" s="13" t="s">
        <v>74</v>
      </c>
      <c r="AY402" s="247" t="s">
        <v>134</v>
      </c>
    </row>
    <row r="403" s="14" customFormat="1">
      <c r="A403" s="14"/>
      <c r="B403" s="248"/>
      <c r="C403" s="249"/>
      <c r="D403" s="231" t="s">
        <v>148</v>
      </c>
      <c r="E403" s="250" t="s">
        <v>1</v>
      </c>
      <c r="F403" s="251" t="s">
        <v>658</v>
      </c>
      <c r="G403" s="249"/>
      <c r="H403" s="252">
        <v>18</v>
      </c>
      <c r="I403" s="253"/>
      <c r="J403" s="249"/>
      <c r="K403" s="249"/>
      <c r="L403" s="254"/>
      <c r="M403" s="255"/>
      <c r="N403" s="256"/>
      <c r="O403" s="256"/>
      <c r="P403" s="256"/>
      <c r="Q403" s="256"/>
      <c r="R403" s="256"/>
      <c r="S403" s="256"/>
      <c r="T403" s="257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T403" s="258" t="s">
        <v>148</v>
      </c>
      <c r="AU403" s="258" t="s">
        <v>84</v>
      </c>
      <c r="AV403" s="14" t="s">
        <v>84</v>
      </c>
      <c r="AW403" s="14" t="s">
        <v>31</v>
      </c>
      <c r="AX403" s="14" t="s">
        <v>74</v>
      </c>
      <c r="AY403" s="258" t="s">
        <v>134</v>
      </c>
    </row>
    <row r="404" s="15" customFormat="1">
      <c r="A404" s="15"/>
      <c r="B404" s="259"/>
      <c r="C404" s="260"/>
      <c r="D404" s="231" t="s">
        <v>148</v>
      </c>
      <c r="E404" s="261" t="s">
        <v>1</v>
      </c>
      <c r="F404" s="262" t="s">
        <v>220</v>
      </c>
      <c r="G404" s="260"/>
      <c r="H404" s="263">
        <v>51</v>
      </c>
      <c r="I404" s="264"/>
      <c r="J404" s="260"/>
      <c r="K404" s="260"/>
      <c r="L404" s="265"/>
      <c r="M404" s="266"/>
      <c r="N404" s="267"/>
      <c r="O404" s="267"/>
      <c r="P404" s="267"/>
      <c r="Q404" s="267"/>
      <c r="R404" s="267"/>
      <c r="S404" s="267"/>
      <c r="T404" s="268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T404" s="269" t="s">
        <v>148</v>
      </c>
      <c r="AU404" s="269" t="s">
        <v>84</v>
      </c>
      <c r="AV404" s="15" t="s">
        <v>142</v>
      </c>
      <c r="AW404" s="15" t="s">
        <v>31</v>
      </c>
      <c r="AX404" s="15" t="s">
        <v>82</v>
      </c>
      <c r="AY404" s="269" t="s">
        <v>134</v>
      </c>
    </row>
    <row r="405" s="2" customFormat="1" ht="37.8" customHeight="1">
      <c r="A405" s="38"/>
      <c r="B405" s="39"/>
      <c r="C405" s="218" t="s">
        <v>556</v>
      </c>
      <c r="D405" s="218" t="s">
        <v>137</v>
      </c>
      <c r="E405" s="219" t="s">
        <v>922</v>
      </c>
      <c r="F405" s="220" t="s">
        <v>923</v>
      </c>
      <c r="G405" s="221" t="s">
        <v>154</v>
      </c>
      <c r="H405" s="222">
        <v>303.69999999999999</v>
      </c>
      <c r="I405" s="223"/>
      <c r="J405" s="224">
        <f>ROUND(I405*H405,2)</f>
        <v>0</v>
      </c>
      <c r="K405" s="220" t="s">
        <v>141</v>
      </c>
      <c r="L405" s="44"/>
      <c r="M405" s="225" t="s">
        <v>1</v>
      </c>
      <c r="N405" s="226" t="s">
        <v>39</v>
      </c>
      <c r="O405" s="91"/>
      <c r="P405" s="227">
        <f>O405*H405</f>
        <v>0</v>
      </c>
      <c r="Q405" s="227">
        <v>0</v>
      </c>
      <c r="R405" s="227">
        <f>Q405*H405</f>
        <v>0</v>
      </c>
      <c r="S405" s="227">
        <v>0.01</v>
      </c>
      <c r="T405" s="228">
        <f>S405*H405</f>
        <v>3.0369999999999999</v>
      </c>
      <c r="U405" s="38"/>
      <c r="V405" s="38"/>
      <c r="W405" s="38"/>
      <c r="X405" s="38"/>
      <c r="Y405" s="38"/>
      <c r="Z405" s="38"/>
      <c r="AA405" s="38"/>
      <c r="AB405" s="38"/>
      <c r="AC405" s="38"/>
      <c r="AD405" s="38"/>
      <c r="AE405" s="38"/>
      <c r="AR405" s="229" t="s">
        <v>478</v>
      </c>
      <c r="AT405" s="229" t="s">
        <v>137</v>
      </c>
      <c r="AU405" s="229" t="s">
        <v>84</v>
      </c>
      <c r="AY405" s="17" t="s">
        <v>134</v>
      </c>
      <c r="BE405" s="230">
        <f>IF(N405="základní",J405,0)</f>
        <v>0</v>
      </c>
      <c r="BF405" s="230">
        <f>IF(N405="snížená",J405,0)</f>
        <v>0</v>
      </c>
      <c r="BG405" s="230">
        <f>IF(N405="zákl. přenesená",J405,0)</f>
        <v>0</v>
      </c>
      <c r="BH405" s="230">
        <f>IF(N405="sníž. přenesená",J405,0)</f>
        <v>0</v>
      </c>
      <c r="BI405" s="230">
        <f>IF(N405="nulová",J405,0)</f>
        <v>0</v>
      </c>
      <c r="BJ405" s="17" t="s">
        <v>82</v>
      </c>
      <c r="BK405" s="230">
        <f>ROUND(I405*H405,2)</f>
        <v>0</v>
      </c>
      <c r="BL405" s="17" t="s">
        <v>478</v>
      </c>
      <c r="BM405" s="229" t="s">
        <v>924</v>
      </c>
    </row>
    <row r="406" s="2" customFormat="1">
      <c r="A406" s="38"/>
      <c r="B406" s="39"/>
      <c r="C406" s="40"/>
      <c r="D406" s="231" t="s">
        <v>144</v>
      </c>
      <c r="E406" s="40"/>
      <c r="F406" s="232" t="s">
        <v>923</v>
      </c>
      <c r="G406" s="40"/>
      <c r="H406" s="40"/>
      <c r="I406" s="233"/>
      <c r="J406" s="40"/>
      <c r="K406" s="40"/>
      <c r="L406" s="44"/>
      <c r="M406" s="234"/>
      <c r="N406" s="235"/>
      <c r="O406" s="91"/>
      <c r="P406" s="91"/>
      <c r="Q406" s="91"/>
      <c r="R406" s="91"/>
      <c r="S406" s="91"/>
      <c r="T406" s="92"/>
      <c r="U406" s="38"/>
      <c r="V406" s="38"/>
      <c r="W406" s="38"/>
      <c r="X406" s="38"/>
      <c r="Y406" s="38"/>
      <c r="Z406" s="38"/>
      <c r="AA406" s="38"/>
      <c r="AB406" s="38"/>
      <c r="AC406" s="38"/>
      <c r="AD406" s="38"/>
      <c r="AE406" s="38"/>
      <c r="AT406" s="17" t="s">
        <v>144</v>
      </c>
      <c r="AU406" s="17" t="s">
        <v>84</v>
      </c>
    </row>
    <row r="407" s="2" customFormat="1">
      <c r="A407" s="38"/>
      <c r="B407" s="39"/>
      <c r="C407" s="40"/>
      <c r="D407" s="236" t="s">
        <v>146</v>
      </c>
      <c r="E407" s="40"/>
      <c r="F407" s="237" t="s">
        <v>925</v>
      </c>
      <c r="G407" s="40"/>
      <c r="H407" s="40"/>
      <c r="I407" s="233"/>
      <c r="J407" s="40"/>
      <c r="K407" s="40"/>
      <c r="L407" s="44"/>
      <c r="M407" s="234"/>
      <c r="N407" s="235"/>
      <c r="O407" s="91"/>
      <c r="P407" s="91"/>
      <c r="Q407" s="91"/>
      <c r="R407" s="91"/>
      <c r="S407" s="91"/>
      <c r="T407" s="92"/>
      <c r="U407" s="38"/>
      <c r="V407" s="38"/>
      <c r="W407" s="38"/>
      <c r="X407" s="38"/>
      <c r="Y407" s="38"/>
      <c r="Z407" s="38"/>
      <c r="AA407" s="38"/>
      <c r="AB407" s="38"/>
      <c r="AC407" s="38"/>
      <c r="AD407" s="38"/>
      <c r="AE407" s="38"/>
      <c r="AT407" s="17" t="s">
        <v>146</v>
      </c>
      <c r="AU407" s="17" t="s">
        <v>84</v>
      </c>
    </row>
    <row r="408" s="13" customFormat="1">
      <c r="A408" s="13"/>
      <c r="B408" s="238"/>
      <c r="C408" s="239"/>
      <c r="D408" s="231" t="s">
        <v>148</v>
      </c>
      <c r="E408" s="240" t="s">
        <v>1</v>
      </c>
      <c r="F408" s="241" t="s">
        <v>926</v>
      </c>
      <c r="G408" s="239"/>
      <c r="H408" s="240" t="s">
        <v>1</v>
      </c>
      <c r="I408" s="242"/>
      <c r="J408" s="239"/>
      <c r="K408" s="239"/>
      <c r="L408" s="243"/>
      <c r="M408" s="244"/>
      <c r="N408" s="245"/>
      <c r="O408" s="245"/>
      <c r="P408" s="245"/>
      <c r="Q408" s="245"/>
      <c r="R408" s="245"/>
      <c r="S408" s="245"/>
      <c r="T408" s="246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T408" s="247" t="s">
        <v>148</v>
      </c>
      <c r="AU408" s="247" t="s">
        <v>84</v>
      </c>
      <c r="AV408" s="13" t="s">
        <v>82</v>
      </c>
      <c r="AW408" s="13" t="s">
        <v>31</v>
      </c>
      <c r="AX408" s="13" t="s">
        <v>74</v>
      </c>
      <c r="AY408" s="247" t="s">
        <v>134</v>
      </c>
    </row>
    <row r="409" s="14" customFormat="1">
      <c r="A409" s="14"/>
      <c r="B409" s="248"/>
      <c r="C409" s="249"/>
      <c r="D409" s="231" t="s">
        <v>148</v>
      </c>
      <c r="E409" s="250" t="s">
        <v>1</v>
      </c>
      <c r="F409" s="251" t="s">
        <v>927</v>
      </c>
      <c r="G409" s="249"/>
      <c r="H409" s="252">
        <v>17.300000000000001</v>
      </c>
      <c r="I409" s="253"/>
      <c r="J409" s="249"/>
      <c r="K409" s="249"/>
      <c r="L409" s="254"/>
      <c r="M409" s="255"/>
      <c r="N409" s="256"/>
      <c r="O409" s="256"/>
      <c r="P409" s="256"/>
      <c r="Q409" s="256"/>
      <c r="R409" s="256"/>
      <c r="S409" s="256"/>
      <c r="T409" s="257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T409" s="258" t="s">
        <v>148</v>
      </c>
      <c r="AU409" s="258" t="s">
        <v>84</v>
      </c>
      <c r="AV409" s="14" t="s">
        <v>84</v>
      </c>
      <c r="AW409" s="14" t="s">
        <v>31</v>
      </c>
      <c r="AX409" s="14" t="s">
        <v>74</v>
      </c>
      <c r="AY409" s="258" t="s">
        <v>134</v>
      </c>
    </row>
    <row r="410" s="13" customFormat="1">
      <c r="A410" s="13"/>
      <c r="B410" s="238"/>
      <c r="C410" s="239"/>
      <c r="D410" s="231" t="s">
        <v>148</v>
      </c>
      <c r="E410" s="240" t="s">
        <v>1</v>
      </c>
      <c r="F410" s="241" t="s">
        <v>928</v>
      </c>
      <c r="G410" s="239"/>
      <c r="H410" s="240" t="s">
        <v>1</v>
      </c>
      <c r="I410" s="242"/>
      <c r="J410" s="239"/>
      <c r="K410" s="239"/>
      <c r="L410" s="243"/>
      <c r="M410" s="244"/>
      <c r="N410" s="245"/>
      <c r="O410" s="245"/>
      <c r="P410" s="245"/>
      <c r="Q410" s="245"/>
      <c r="R410" s="245"/>
      <c r="S410" s="245"/>
      <c r="T410" s="246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T410" s="247" t="s">
        <v>148</v>
      </c>
      <c r="AU410" s="247" t="s">
        <v>84</v>
      </c>
      <c r="AV410" s="13" t="s">
        <v>82</v>
      </c>
      <c r="AW410" s="13" t="s">
        <v>31</v>
      </c>
      <c r="AX410" s="13" t="s">
        <v>74</v>
      </c>
      <c r="AY410" s="247" t="s">
        <v>134</v>
      </c>
    </row>
    <row r="411" s="14" customFormat="1">
      <c r="A411" s="14"/>
      <c r="B411" s="248"/>
      <c r="C411" s="249"/>
      <c r="D411" s="231" t="s">
        <v>148</v>
      </c>
      <c r="E411" s="250" t="s">
        <v>1</v>
      </c>
      <c r="F411" s="251" t="s">
        <v>929</v>
      </c>
      <c r="G411" s="249"/>
      <c r="H411" s="252">
        <v>34.600000000000001</v>
      </c>
      <c r="I411" s="253"/>
      <c r="J411" s="249"/>
      <c r="K411" s="249"/>
      <c r="L411" s="254"/>
      <c r="M411" s="255"/>
      <c r="N411" s="256"/>
      <c r="O411" s="256"/>
      <c r="P411" s="256"/>
      <c r="Q411" s="256"/>
      <c r="R411" s="256"/>
      <c r="S411" s="256"/>
      <c r="T411" s="257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T411" s="258" t="s">
        <v>148</v>
      </c>
      <c r="AU411" s="258" t="s">
        <v>84</v>
      </c>
      <c r="AV411" s="14" t="s">
        <v>84</v>
      </c>
      <c r="AW411" s="14" t="s">
        <v>31</v>
      </c>
      <c r="AX411" s="14" t="s">
        <v>74</v>
      </c>
      <c r="AY411" s="258" t="s">
        <v>134</v>
      </c>
    </row>
    <row r="412" s="13" customFormat="1">
      <c r="A412" s="13"/>
      <c r="B412" s="238"/>
      <c r="C412" s="239"/>
      <c r="D412" s="231" t="s">
        <v>148</v>
      </c>
      <c r="E412" s="240" t="s">
        <v>1</v>
      </c>
      <c r="F412" s="241" t="s">
        <v>531</v>
      </c>
      <c r="G412" s="239"/>
      <c r="H412" s="240" t="s">
        <v>1</v>
      </c>
      <c r="I412" s="242"/>
      <c r="J412" s="239"/>
      <c r="K412" s="239"/>
      <c r="L412" s="243"/>
      <c r="M412" s="244"/>
      <c r="N412" s="245"/>
      <c r="O412" s="245"/>
      <c r="P412" s="245"/>
      <c r="Q412" s="245"/>
      <c r="R412" s="245"/>
      <c r="S412" s="245"/>
      <c r="T412" s="246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T412" s="247" t="s">
        <v>148</v>
      </c>
      <c r="AU412" s="247" t="s">
        <v>84</v>
      </c>
      <c r="AV412" s="13" t="s">
        <v>82</v>
      </c>
      <c r="AW412" s="13" t="s">
        <v>31</v>
      </c>
      <c r="AX412" s="13" t="s">
        <v>74</v>
      </c>
      <c r="AY412" s="247" t="s">
        <v>134</v>
      </c>
    </row>
    <row r="413" s="14" customFormat="1">
      <c r="A413" s="14"/>
      <c r="B413" s="248"/>
      <c r="C413" s="249"/>
      <c r="D413" s="231" t="s">
        <v>148</v>
      </c>
      <c r="E413" s="250" t="s">
        <v>1</v>
      </c>
      <c r="F413" s="251" t="s">
        <v>930</v>
      </c>
      <c r="G413" s="249"/>
      <c r="H413" s="252">
        <v>180</v>
      </c>
      <c r="I413" s="253"/>
      <c r="J413" s="249"/>
      <c r="K413" s="249"/>
      <c r="L413" s="254"/>
      <c r="M413" s="255"/>
      <c r="N413" s="256"/>
      <c r="O413" s="256"/>
      <c r="P413" s="256"/>
      <c r="Q413" s="256"/>
      <c r="R413" s="256"/>
      <c r="S413" s="256"/>
      <c r="T413" s="257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T413" s="258" t="s">
        <v>148</v>
      </c>
      <c r="AU413" s="258" t="s">
        <v>84</v>
      </c>
      <c r="AV413" s="14" t="s">
        <v>84</v>
      </c>
      <c r="AW413" s="14" t="s">
        <v>31</v>
      </c>
      <c r="AX413" s="14" t="s">
        <v>74</v>
      </c>
      <c r="AY413" s="258" t="s">
        <v>134</v>
      </c>
    </row>
    <row r="414" s="13" customFormat="1">
      <c r="A414" s="13"/>
      <c r="B414" s="238"/>
      <c r="C414" s="239"/>
      <c r="D414" s="231" t="s">
        <v>148</v>
      </c>
      <c r="E414" s="240" t="s">
        <v>1</v>
      </c>
      <c r="F414" s="241" t="s">
        <v>931</v>
      </c>
      <c r="G414" s="239"/>
      <c r="H414" s="240" t="s">
        <v>1</v>
      </c>
      <c r="I414" s="242"/>
      <c r="J414" s="239"/>
      <c r="K414" s="239"/>
      <c r="L414" s="243"/>
      <c r="M414" s="244"/>
      <c r="N414" s="245"/>
      <c r="O414" s="245"/>
      <c r="P414" s="245"/>
      <c r="Q414" s="245"/>
      <c r="R414" s="245"/>
      <c r="S414" s="245"/>
      <c r="T414" s="246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T414" s="247" t="s">
        <v>148</v>
      </c>
      <c r="AU414" s="247" t="s">
        <v>84</v>
      </c>
      <c r="AV414" s="13" t="s">
        <v>82</v>
      </c>
      <c r="AW414" s="13" t="s">
        <v>31</v>
      </c>
      <c r="AX414" s="13" t="s">
        <v>74</v>
      </c>
      <c r="AY414" s="247" t="s">
        <v>134</v>
      </c>
    </row>
    <row r="415" s="14" customFormat="1">
      <c r="A415" s="14"/>
      <c r="B415" s="248"/>
      <c r="C415" s="249"/>
      <c r="D415" s="231" t="s">
        <v>148</v>
      </c>
      <c r="E415" s="250" t="s">
        <v>1</v>
      </c>
      <c r="F415" s="251" t="s">
        <v>932</v>
      </c>
      <c r="G415" s="249"/>
      <c r="H415" s="252">
        <v>46</v>
      </c>
      <c r="I415" s="253"/>
      <c r="J415" s="249"/>
      <c r="K415" s="249"/>
      <c r="L415" s="254"/>
      <c r="M415" s="255"/>
      <c r="N415" s="256"/>
      <c r="O415" s="256"/>
      <c r="P415" s="256"/>
      <c r="Q415" s="256"/>
      <c r="R415" s="256"/>
      <c r="S415" s="256"/>
      <c r="T415" s="257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T415" s="258" t="s">
        <v>148</v>
      </c>
      <c r="AU415" s="258" t="s">
        <v>84</v>
      </c>
      <c r="AV415" s="14" t="s">
        <v>84</v>
      </c>
      <c r="AW415" s="14" t="s">
        <v>31</v>
      </c>
      <c r="AX415" s="14" t="s">
        <v>74</v>
      </c>
      <c r="AY415" s="258" t="s">
        <v>134</v>
      </c>
    </row>
    <row r="416" s="13" customFormat="1">
      <c r="A416" s="13"/>
      <c r="B416" s="238"/>
      <c r="C416" s="239"/>
      <c r="D416" s="231" t="s">
        <v>148</v>
      </c>
      <c r="E416" s="240" t="s">
        <v>1</v>
      </c>
      <c r="F416" s="241" t="s">
        <v>933</v>
      </c>
      <c r="G416" s="239"/>
      <c r="H416" s="240" t="s">
        <v>1</v>
      </c>
      <c r="I416" s="242"/>
      <c r="J416" s="239"/>
      <c r="K416" s="239"/>
      <c r="L416" s="243"/>
      <c r="M416" s="244"/>
      <c r="N416" s="245"/>
      <c r="O416" s="245"/>
      <c r="P416" s="245"/>
      <c r="Q416" s="245"/>
      <c r="R416" s="245"/>
      <c r="S416" s="245"/>
      <c r="T416" s="246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T416" s="247" t="s">
        <v>148</v>
      </c>
      <c r="AU416" s="247" t="s">
        <v>84</v>
      </c>
      <c r="AV416" s="13" t="s">
        <v>82</v>
      </c>
      <c r="AW416" s="13" t="s">
        <v>31</v>
      </c>
      <c r="AX416" s="13" t="s">
        <v>74</v>
      </c>
      <c r="AY416" s="247" t="s">
        <v>134</v>
      </c>
    </row>
    <row r="417" s="14" customFormat="1">
      <c r="A417" s="14"/>
      <c r="B417" s="248"/>
      <c r="C417" s="249"/>
      <c r="D417" s="231" t="s">
        <v>148</v>
      </c>
      <c r="E417" s="250" t="s">
        <v>1</v>
      </c>
      <c r="F417" s="251" t="s">
        <v>934</v>
      </c>
      <c r="G417" s="249"/>
      <c r="H417" s="252">
        <v>10.199999999999999</v>
      </c>
      <c r="I417" s="253"/>
      <c r="J417" s="249"/>
      <c r="K417" s="249"/>
      <c r="L417" s="254"/>
      <c r="M417" s="255"/>
      <c r="N417" s="256"/>
      <c r="O417" s="256"/>
      <c r="P417" s="256"/>
      <c r="Q417" s="256"/>
      <c r="R417" s="256"/>
      <c r="S417" s="256"/>
      <c r="T417" s="257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T417" s="258" t="s">
        <v>148</v>
      </c>
      <c r="AU417" s="258" t="s">
        <v>84</v>
      </c>
      <c r="AV417" s="14" t="s">
        <v>84</v>
      </c>
      <c r="AW417" s="14" t="s">
        <v>31</v>
      </c>
      <c r="AX417" s="14" t="s">
        <v>74</v>
      </c>
      <c r="AY417" s="258" t="s">
        <v>134</v>
      </c>
    </row>
    <row r="418" s="13" customFormat="1">
      <c r="A418" s="13"/>
      <c r="B418" s="238"/>
      <c r="C418" s="239"/>
      <c r="D418" s="231" t="s">
        <v>148</v>
      </c>
      <c r="E418" s="240" t="s">
        <v>1</v>
      </c>
      <c r="F418" s="241" t="s">
        <v>935</v>
      </c>
      <c r="G418" s="239"/>
      <c r="H418" s="240" t="s">
        <v>1</v>
      </c>
      <c r="I418" s="242"/>
      <c r="J418" s="239"/>
      <c r="K418" s="239"/>
      <c r="L418" s="243"/>
      <c r="M418" s="244"/>
      <c r="N418" s="245"/>
      <c r="O418" s="245"/>
      <c r="P418" s="245"/>
      <c r="Q418" s="245"/>
      <c r="R418" s="245"/>
      <c r="S418" s="245"/>
      <c r="T418" s="246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T418" s="247" t="s">
        <v>148</v>
      </c>
      <c r="AU418" s="247" t="s">
        <v>84</v>
      </c>
      <c r="AV418" s="13" t="s">
        <v>82</v>
      </c>
      <c r="AW418" s="13" t="s">
        <v>31</v>
      </c>
      <c r="AX418" s="13" t="s">
        <v>74</v>
      </c>
      <c r="AY418" s="247" t="s">
        <v>134</v>
      </c>
    </row>
    <row r="419" s="14" customFormat="1">
      <c r="A419" s="14"/>
      <c r="B419" s="248"/>
      <c r="C419" s="249"/>
      <c r="D419" s="231" t="s">
        <v>148</v>
      </c>
      <c r="E419" s="250" t="s">
        <v>1</v>
      </c>
      <c r="F419" s="251" t="s">
        <v>936</v>
      </c>
      <c r="G419" s="249"/>
      <c r="H419" s="252">
        <v>15.6</v>
      </c>
      <c r="I419" s="253"/>
      <c r="J419" s="249"/>
      <c r="K419" s="249"/>
      <c r="L419" s="254"/>
      <c r="M419" s="255"/>
      <c r="N419" s="256"/>
      <c r="O419" s="256"/>
      <c r="P419" s="256"/>
      <c r="Q419" s="256"/>
      <c r="R419" s="256"/>
      <c r="S419" s="256"/>
      <c r="T419" s="257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T419" s="258" t="s">
        <v>148</v>
      </c>
      <c r="AU419" s="258" t="s">
        <v>84</v>
      </c>
      <c r="AV419" s="14" t="s">
        <v>84</v>
      </c>
      <c r="AW419" s="14" t="s">
        <v>31</v>
      </c>
      <c r="AX419" s="14" t="s">
        <v>74</v>
      </c>
      <c r="AY419" s="258" t="s">
        <v>134</v>
      </c>
    </row>
    <row r="420" s="15" customFormat="1">
      <c r="A420" s="15"/>
      <c r="B420" s="259"/>
      <c r="C420" s="260"/>
      <c r="D420" s="231" t="s">
        <v>148</v>
      </c>
      <c r="E420" s="261" t="s">
        <v>1</v>
      </c>
      <c r="F420" s="262" t="s">
        <v>220</v>
      </c>
      <c r="G420" s="260"/>
      <c r="H420" s="263">
        <v>303.69999999999999</v>
      </c>
      <c r="I420" s="264"/>
      <c r="J420" s="260"/>
      <c r="K420" s="260"/>
      <c r="L420" s="265"/>
      <c r="M420" s="266"/>
      <c r="N420" s="267"/>
      <c r="O420" s="267"/>
      <c r="P420" s="267"/>
      <c r="Q420" s="267"/>
      <c r="R420" s="267"/>
      <c r="S420" s="267"/>
      <c r="T420" s="268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T420" s="269" t="s">
        <v>148</v>
      </c>
      <c r="AU420" s="269" t="s">
        <v>84</v>
      </c>
      <c r="AV420" s="15" t="s">
        <v>142</v>
      </c>
      <c r="AW420" s="15" t="s">
        <v>31</v>
      </c>
      <c r="AX420" s="15" t="s">
        <v>82</v>
      </c>
      <c r="AY420" s="269" t="s">
        <v>134</v>
      </c>
    </row>
    <row r="421" s="2" customFormat="1" ht="24.15" customHeight="1">
      <c r="A421" s="38"/>
      <c r="B421" s="39"/>
      <c r="C421" s="218" t="s">
        <v>474</v>
      </c>
      <c r="D421" s="218" t="s">
        <v>137</v>
      </c>
      <c r="E421" s="219" t="s">
        <v>557</v>
      </c>
      <c r="F421" s="220" t="s">
        <v>560</v>
      </c>
      <c r="G421" s="221" t="s">
        <v>154</v>
      </c>
      <c r="H421" s="222">
        <v>113.40000000000001</v>
      </c>
      <c r="I421" s="223"/>
      <c r="J421" s="224">
        <f>ROUND(I421*H421,2)</f>
        <v>0</v>
      </c>
      <c r="K421" s="220" t="s">
        <v>141</v>
      </c>
      <c r="L421" s="44"/>
      <c r="M421" s="225" t="s">
        <v>1</v>
      </c>
      <c r="N421" s="226" t="s">
        <v>39</v>
      </c>
      <c r="O421" s="91"/>
      <c r="P421" s="227">
        <f>O421*H421</f>
        <v>0</v>
      </c>
      <c r="Q421" s="227">
        <v>0</v>
      </c>
      <c r="R421" s="227">
        <f>Q421*H421</f>
        <v>0</v>
      </c>
      <c r="S421" s="227">
        <v>0.017000000000000001</v>
      </c>
      <c r="T421" s="228">
        <f>S421*H421</f>
        <v>1.9278000000000002</v>
      </c>
      <c r="U421" s="38"/>
      <c r="V421" s="38"/>
      <c r="W421" s="38"/>
      <c r="X421" s="38"/>
      <c r="Y421" s="38"/>
      <c r="Z421" s="38"/>
      <c r="AA421" s="38"/>
      <c r="AB421" s="38"/>
      <c r="AC421" s="38"/>
      <c r="AD421" s="38"/>
      <c r="AE421" s="38"/>
      <c r="AR421" s="229" t="s">
        <v>478</v>
      </c>
      <c r="AT421" s="229" t="s">
        <v>137</v>
      </c>
      <c r="AU421" s="229" t="s">
        <v>84</v>
      </c>
      <c r="AY421" s="17" t="s">
        <v>134</v>
      </c>
      <c r="BE421" s="230">
        <f>IF(N421="základní",J421,0)</f>
        <v>0</v>
      </c>
      <c r="BF421" s="230">
        <f>IF(N421="snížená",J421,0)</f>
        <v>0</v>
      </c>
      <c r="BG421" s="230">
        <f>IF(N421="zákl. přenesená",J421,0)</f>
        <v>0</v>
      </c>
      <c r="BH421" s="230">
        <f>IF(N421="sníž. přenesená",J421,0)</f>
        <v>0</v>
      </c>
      <c r="BI421" s="230">
        <f>IF(N421="nulová",J421,0)</f>
        <v>0</v>
      </c>
      <c r="BJ421" s="17" t="s">
        <v>82</v>
      </c>
      <c r="BK421" s="230">
        <f>ROUND(I421*H421,2)</f>
        <v>0</v>
      </c>
      <c r="BL421" s="17" t="s">
        <v>478</v>
      </c>
      <c r="BM421" s="229" t="s">
        <v>937</v>
      </c>
    </row>
    <row r="422" s="2" customFormat="1">
      <c r="A422" s="38"/>
      <c r="B422" s="39"/>
      <c r="C422" s="40"/>
      <c r="D422" s="231" t="s">
        <v>144</v>
      </c>
      <c r="E422" s="40"/>
      <c r="F422" s="232" t="s">
        <v>560</v>
      </c>
      <c r="G422" s="40"/>
      <c r="H422" s="40"/>
      <c r="I422" s="233"/>
      <c r="J422" s="40"/>
      <c r="K422" s="40"/>
      <c r="L422" s="44"/>
      <c r="M422" s="234"/>
      <c r="N422" s="235"/>
      <c r="O422" s="91"/>
      <c r="P422" s="91"/>
      <c r="Q422" s="91"/>
      <c r="R422" s="91"/>
      <c r="S422" s="91"/>
      <c r="T422" s="92"/>
      <c r="U422" s="38"/>
      <c r="V422" s="38"/>
      <c r="W422" s="38"/>
      <c r="X422" s="38"/>
      <c r="Y422" s="38"/>
      <c r="Z422" s="38"/>
      <c r="AA422" s="38"/>
      <c r="AB422" s="38"/>
      <c r="AC422" s="38"/>
      <c r="AD422" s="38"/>
      <c r="AE422" s="38"/>
      <c r="AT422" s="17" t="s">
        <v>144</v>
      </c>
      <c r="AU422" s="17" t="s">
        <v>84</v>
      </c>
    </row>
    <row r="423" s="2" customFormat="1">
      <c r="A423" s="38"/>
      <c r="B423" s="39"/>
      <c r="C423" s="40"/>
      <c r="D423" s="236" t="s">
        <v>146</v>
      </c>
      <c r="E423" s="40"/>
      <c r="F423" s="237" t="s">
        <v>561</v>
      </c>
      <c r="G423" s="40"/>
      <c r="H423" s="40"/>
      <c r="I423" s="233"/>
      <c r="J423" s="40"/>
      <c r="K423" s="40"/>
      <c r="L423" s="44"/>
      <c r="M423" s="234"/>
      <c r="N423" s="235"/>
      <c r="O423" s="91"/>
      <c r="P423" s="91"/>
      <c r="Q423" s="91"/>
      <c r="R423" s="91"/>
      <c r="S423" s="91"/>
      <c r="T423" s="92"/>
      <c r="U423" s="38"/>
      <c r="V423" s="38"/>
      <c r="W423" s="38"/>
      <c r="X423" s="38"/>
      <c r="Y423" s="38"/>
      <c r="Z423" s="38"/>
      <c r="AA423" s="38"/>
      <c r="AB423" s="38"/>
      <c r="AC423" s="38"/>
      <c r="AD423" s="38"/>
      <c r="AE423" s="38"/>
      <c r="AT423" s="17" t="s">
        <v>146</v>
      </c>
      <c r="AU423" s="17" t="s">
        <v>84</v>
      </c>
    </row>
    <row r="424" s="13" customFormat="1">
      <c r="A424" s="13"/>
      <c r="B424" s="238"/>
      <c r="C424" s="239"/>
      <c r="D424" s="231" t="s">
        <v>148</v>
      </c>
      <c r="E424" s="240" t="s">
        <v>1</v>
      </c>
      <c r="F424" s="241" t="s">
        <v>938</v>
      </c>
      <c r="G424" s="239"/>
      <c r="H424" s="240" t="s">
        <v>1</v>
      </c>
      <c r="I424" s="242"/>
      <c r="J424" s="239"/>
      <c r="K424" s="239"/>
      <c r="L424" s="243"/>
      <c r="M424" s="244"/>
      <c r="N424" s="245"/>
      <c r="O424" s="245"/>
      <c r="P424" s="245"/>
      <c r="Q424" s="245"/>
      <c r="R424" s="245"/>
      <c r="S424" s="245"/>
      <c r="T424" s="246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T424" s="247" t="s">
        <v>148</v>
      </c>
      <c r="AU424" s="247" t="s">
        <v>84</v>
      </c>
      <c r="AV424" s="13" t="s">
        <v>82</v>
      </c>
      <c r="AW424" s="13" t="s">
        <v>31</v>
      </c>
      <c r="AX424" s="13" t="s">
        <v>74</v>
      </c>
      <c r="AY424" s="247" t="s">
        <v>134</v>
      </c>
    </row>
    <row r="425" s="14" customFormat="1">
      <c r="A425" s="14"/>
      <c r="B425" s="248"/>
      <c r="C425" s="249"/>
      <c r="D425" s="231" t="s">
        <v>148</v>
      </c>
      <c r="E425" s="250" t="s">
        <v>1</v>
      </c>
      <c r="F425" s="251" t="s">
        <v>939</v>
      </c>
      <c r="G425" s="249"/>
      <c r="H425" s="252">
        <v>113.40000000000001</v>
      </c>
      <c r="I425" s="253"/>
      <c r="J425" s="249"/>
      <c r="K425" s="249"/>
      <c r="L425" s="254"/>
      <c r="M425" s="255"/>
      <c r="N425" s="256"/>
      <c r="O425" s="256"/>
      <c r="P425" s="256"/>
      <c r="Q425" s="256"/>
      <c r="R425" s="256"/>
      <c r="S425" s="256"/>
      <c r="T425" s="257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T425" s="258" t="s">
        <v>148</v>
      </c>
      <c r="AU425" s="258" t="s">
        <v>84</v>
      </c>
      <c r="AV425" s="14" t="s">
        <v>84</v>
      </c>
      <c r="AW425" s="14" t="s">
        <v>31</v>
      </c>
      <c r="AX425" s="14" t="s">
        <v>82</v>
      </c>
      <c r="AY425" s="258" t="s">
        <v>134</v>
      </c>
    </row>
    <row r="426" s="2" customFormat="1" ht="33" customHeight="1">
      <c r="A426" s="38"/>
      <c r="B426" s="39"/>
      <c r="C426" s="218" t="s">
        <v>658</v>
      </c>
      <c r="D426" s="218" t="s">
        <v>137</v>
      </c>
      <c r="E426" s="219" t="s">
        <v>566</v>
      </c>
      <c r="F426" s="220" t="s">
        <v>569</v>
      </c>
      <c r="G426" s="221" t="s">
        <v>140</v>
      </c>
      <c r="H426" s="222">
        <v>114.56</v>
      </c>
      <c r="I426" s="223"/>
      <c r="J426" s="224">
        <f>ROUND(I426*H426,2)</f>
        <v>0</v>
      </c>
      <c r="K426" s="220" t="s">
        <v>141</v>
      </c>
      <c r="L426" s="44"/>
      <c r="M426" s="225" t="s">
        <v>1</v>
      </c>
      <c r="N426" s="226" t="s">
        <v>39</v>
      </c>
      <c r="O426" s="91"/>
      <c r="P426" s="227">
        <f>O426*H426</f>
        <v>0</v>
      </c>
      <c r="Q426" s="227">
        <v>0</v>
      </c>
      <c r="R426" s="227">
        <f>Q426*H426</f>
        <v>0</v>
      </c>
      <c r="S426" s="227">
        <v>0.040000000000000001</v>
      </c>
      <c r="T426" s="228">
        <f>S426*H426</f>
        <v>4.5823999999999998</v>
      </c>
      <c r="U426" s="38"/>
      <c r="V426" s="38"/>
      <c r="W426" s="38"/>
      <c r="X426" s="38"/>
      <c r="Y426" s="38"/>
      <c r="Z426" s="38"/>
      <c r="AA426" s="38"/>
      <c r="AB426" s="38"/>
      <c r="AC426" s="38"/>
      <c r="AD426" s="38"/>
      <c r="AE426" s="38"/>
      <c r="AR426" s="229" t="s">
        <v>478</v>
      </c>
      <c r="AT426" s="229" t="s">
        <v>137</v>
      </c>
      <c r="AU426" s="229" t="s">
        <v>84</v>
      </c>
      <c r="AY426" s="17" t="s">
        <v>134</v>
      </c>
      <c r="BE426" s="230">
        <f>IF(N426="základní",J426,0)</f>
        <v>0</v>
      </c>
      <c r="BF426" s="230">
        <f>IF(N426="snížená",J426,0)</f>
        <v>0</v>
      </c>
      <c r="BG426" s="230">
        <f>IF(N426="zákl. přenesená",J426,0)</f>
        <v>0</v>
      </c>
      <c r="BH426" s="230">
        <f>IF(N426="sníž. přenesená",J426,0)</f>
        <v>0</v>
      </c>
      <c r="BI426" s="230">
        <f>IF(N426="nulová",J426,0)</f>
        <v>0</v>
      </c>
      <c r="BJ426" s="17" t="s">
        <v>82</v>
      </c>
      <c r="BK426" s="230">
        <f>ROUND(I426*H426,2)</f>
        <v>0</v>
      </c>
      <c r="BL426" s="17" t="s">
        <v>478</v>
      </c>
      <c r="BM426" s="229" t="s">
        <v>940</v>
      </c>
    </row>
    <row r="427" s="2" customFormat="1">
      <c r="A427" s="38"/>
      <c r="B427" s="39"/>
      <c r="C427" s="40"/>
      <c r="D427" s="231" t="s">
        <v>144</v>
      </c>
      <c r="E427" s="40"/>
      <c r="F427" s="232" t="s">
        <v>569</v>
      </c>
      <c r="G427" s="40"/>
      <c r="H427" s="40"/>
      <c r="I427" s="233"/>
      <c r="J427" s="40"/>
      <c r="K427" s="40"/>
      <c r="L427" s="44"/>
      <c r="M427" s="234"/>
      <c r="N427" s="235"/>
      <c r="O427" s="91"/>
      <c r="P427" s="91"/>
      <c r="Q427" s="91"/>
      <c r="R427" s="91"/>
      <c r="S427" s="91"/>
      <c r="T427" s="92"/>
      <c r="U427" s="38"/>
      <c r="V427" s="38"/>
      <c r="W427" s="38"/>
      <c r="X427" s="38"/>
      <c r="Y427" s="38"/>
      <c r="Z427" s="38"/>
      <c r="AA427" s="38"/>
      <c r="AB427" s="38"/>
      <c r="AC427" s="38"/>
      <c r="AD427" s="38"/>
      <c r="AE427" s="38"/>
      <c r="AT427" s="17" t="s">
        <v>144</v>
      </c>
      <c r="AU427" s="17" t="s">
        <v>84</v>
      </c>
    </row>
    <row r="428" s="2" customFormat="1">
      <c r="A428" s="38"/>
      <c r="B428" s="39"/>
      <c r="C428" s="40"/>
      <c r="D428" s="236" t="s">
        <v>146</v>
      </c>
      <c r="E428" s="40"/>
      <c r="F428" s="237" t="s">
        <v>570</v>
      </c>
      <c r="G428" s="40"/>
      <c r="H428" s="40"/>
      <c r="I428" s="233"/>
      <c r="J428" s="40"/>
      <c r="K428" s="40"/>
      <c r="L428" s="44"/>
      <c r="M428" s="234"/>
      <c r="N428" s="235"/>
      <c r="O428" s="91"/>
      <c r="P428" s="91"/>
      <c r="Q428" s="91"/>
      <c r="R428" s="91"/>
      <c r="S428" s="91"/>
      <c r="T428" s="92"/>
      <c r="U428" s="38"/>
      <c r="V428" s="38"/>
      <c r="W428" s="38"/>
      <c r="X428" s="38"/>
      <c r="Y428" s="38"/>
      <c r="Z428" s="38"/>
      <c r="AA428" s="38"/>
      <c r="AB428" s="38"/>
      <c r="AC428" s="38"/>
      <c r="AD428" s="38"/>
      <c r="AE428" s="38"/>
      <c r="AT428" s="17" t="s">
        <v>146</v>
      </c>
      <c r="AU428" s="17" t="s">
        <v>84</v>
      </c>
    </row>
    <row r="429" s="13" customFormat="1">
      <c r="A429" s="13"/>
      <c r="B429" s="238"/>
      <c r="C429" s="239"/>
      <c r="D429" s="231" t="s">
        <v>148</v>
      </c>
      <c r="E429" s="240" t="s">
        <v>1</v>
      </c>
      <c r="F429" s="241" t="s">
        <v>941</v>
      </c>
      <c r="G429" s="239"/>
      <c r="H429" s="240" t="s">
        <v>1</v>
      </c>
      <c r="I429" s="242"/>
      <c r="J429" s="239"/>
      <c r="K429" s="239"/>
      <c r="L429" s="243"/>
      <c r="M429" s="244"/>
      <c r="N429" s="245"/>
      <c r="O429" s="245"/>
      <c r="P429" s="245"/>
      <c r="Q429" s="245"/>
      <c r="R429" s="245"/>
      <c r="S429" s="245"/>
      <c r="T429" s="246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T429" s="247" t="s">
        <v>148</v>
      </c>
      <c r="AU429" s="247" t="s">
        <v>84</v>
      </c>
      <c r="AV429" s="13" t="s">
        <v>82</v>
      </c>
      <c r="AW429" s="13" t="s">
        <v>31</v>
      </c>
      <c r="AX429" s="13" t="s">
        <v>74</v>
      </c>
      <c r="AY429" s="247" t="s">
        <v>134</v>
      </c>
    </row>
    <row r="430" s="14" customFormat="1">
      <c r="A430" s="14"/>
      <c r="B430" s="248"/>
      <c r="C430" s="249"/>
      <c r="D430" s="231" t="s">
        <v>148</v>
      </c>
      <c r="E430" s="250" t="s">
        <v>1</v>
      </c>
      <c r="F430" s="251" t="s">
        <v>746</v>
      </c>
      <c r="G430" s="249"/>
      <c r="H430" s="252">
        <v>105.95</v>
      </c>
      <c r="I430" s="253"/>
      <c r="J430" s="249"/>
      <c r="K430" s="249"/>
      <c r="L430" s="254"/>
      <c r="M430" s="255"/>
      <c r="N430" s="256"/>
      <c r="O430" s="256"/>
      <c r="P430" s="256"/>
      <c r="Q430" s="256"/>
      <c r="R430" s="256"/>
      <c r="S430" s="256"/>
      <c r="T430" s="257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T430" s="258" t="s">
        <v>148</v>
      </c>
      <c r="AU430" s="258" t="s">
        <v>84</v>
      </c>
      <c r="AV430" s="14" t="s">
        <v>84</v>
      </c>
      <c r="AW430" s="14" t="s">
        <v>31</v>
      </c>
      <c r="AX430" s="14" t="s">
        <v>74</v>
      </c>
      <c r="AY430" s="258" t="s">
        <v>134</v>
      </c>
    </row>
    <row r="431" s="13" customFormat="1">
      <c r="A431" s="13"/>
      <c r="B431" s="238"/>
      <c r="C431" s="239"/>
      <c r="D431" s="231" t="s">
        <v>148</v>
      </c>
      <c r="E431" s="240" t="s">
        <v>1</v>
      </c>
      <c r="F431" s="241" t="s">
        <v>942</v>
      </c>
      <c r="G431" s="239"/>
      <c r="H431" s="240" t="s">
        <v>1</v>
      </c>
      <c r="I431" s="242"/>
      <c r="J431" s="239"/>
      <c r="K431" s="239"/>
      <c r="L431" s="243"/>
      <c r="M431" s="244"/>
      <c r="N431" s="245"/>
      <c r="O431" s="245"/>
      <c r="P431" s="245"/>
      <c r="Q431" s="245"/>
      <c r="R431" s="245"/>
      <c r="S431" s="245"/>
      <c r="T431" s="246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T431" s="247" t="s">
        <v>148</v>
      </c>
      <c r="AU431" s="247" t="s">
        <v>84</v>
      </c>
      <c r="AV431" s="13" t="s">
        <v>82</v>
      </c>
      <c r="AW431" s="13" t="s">
        <v>31</v>
      </c>
      <c r="AX431" s="13" t="s">
        <v>74</v>
      </c>
      <c r="AY431" s="247" t="s">
        <v>134</v>
      </c>
    </row>
    <row r="432" s="14" customFormat="1">
      <c r="A432" s="14"/>
      <c r="B432" s="248"/>
      <c r="C432" s="249"/>
      <c r="D432" s="231" t="s">
        <v>148</v>
      </c>
      <c r="E432" s="250" t="s">
        <v>1</v>
      </c>
      <c r="F432" s="251" t="s">
        <v>943</v>
      </c>
      <c r="G432" s="249"/>
      <c r="H432" s="252">
        <v>8.6099999999999994</v>
      </c>
      <c r="I432" s="253"/>
      <c r="J432" s="249"/>
      <c r="K432" s="249"/>
      <c r="L432" s="254"/>
      <c r="M432" s="255"/>
      <c r="N432" s="256"/>
      <c r="O432" s="256"/>
      <c r="P432" s="256"/>
      <c r="Q432" s="256"/>
      <c r="R432" s="256"/>
      <c r="S432" s="256"/>
      <c r="T432" s="257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T432" s="258" t="s">
        <v>148</v>
      </c>
      <c r="AU432" s="258" t="s">
        <v>84</v>
      </c>
      <c r="AV432" s="14" t="s">
        <v>84</v>
      </c>
      <c r="AW432" s="14" t="s">
        <v>31</v>
      </c>
      <c r="AX432" s="14" t="s">
        <v>74</v>
      </c>
      <c r="AY432" s="258" t="s">
        <v>134</v>
      </c>
    </row>
    <row r="433" s="15" customFormat="1">
      <c r="A433" s="15"/>
      <c r="B433" s="259"/>
      <c r="C433" s="260"/>
      <c r="D433" s="231" t="s">
        <v>148</v>
      </c>
      <c r="E433" s="261" t="s">
        <v>1</v>
      </c>
      <c r="F433" s="262" t="s">
        <v>220</v>
      </c>
      <c r="G433" s="260"/>
      <c r="H433" s="263">
        <v>114.56</v>
      </c>
      <c r="I433" s="264"/>
      <c r="J433" s="260"/>
      <c r="K433" s="260"/>
      <c r="L433" s="265"/>
      <c r="M433" s="266"/>
      <c r="N433" s="267"/>
      <c r="O433" s="267"/>
      <c r="P433" s="267"/>
      <c r="Q433" s="267"/>
      <c r="R433" s="267"/>
      <c r="S433" s="267"/>
      <c r="T433" s="268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T433" s="269" t="s">
        <v>148</v>
      </c>
      <c r="AU433" s="269" t="s">
        <v>84</v>
      </c>
      <c r="AV433" s="15" t="s">
        <v>142</v>
      </c>
      <c r="AW433" s="15" t="s">
        <v>31</v>
      </c>
      <c r="AX433" s="15" t="s">
        <v>82</v>
      </c>
      <c r="AY433" s="269" t="s">
        <v>134</v>
      </c>
    </row>
    <row r="434" s="12" customFormat="1" ht="22.8" customHeight="1">
      <c r="A434" s="12"/>
      <c r="B434" s="202"/>
      <c r="C434" s="203"/>
      <c r="D434" s="204" t="s">
        <v>73</v>
      </c>
      <c r="E434" s="216" t="s">
        <v>572</v>
      </c>
      <c r="F434" s="216" t="s">
        <v>573</v>
      </c>
      <c r="G434" s="203"/>
      <c r="H434" s="203"/>
      <c r="I434" s="206"/>
      <c r="J434" s="217">
        <f>BK434</f>
        <v>0</v>
      </c>
      <c r="K434" s="203"/>
      <c r="L434" s="208"/>
      <c r="M434" s="209"/>
      <c r="N434" s="210"/>
      <c r="O434" s="210"/>
      <c r="P434" s="211">
        <f>SUM(P435:P458)</f>
        <v>0</v>
      </c>
      <c r="Q434" s="210"/>
      <c r="R434" s="211">
        <f>SUM(R435:R458)</f>
        <v>0</v>
      </c>
      <c r="S434" s="210"/>
      <c r="T434" s="212">
        <f>SUM(T435:T458)</f>
        <v>0.76400439999999992</v>
      </c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R434" s="213" t="s">
        <v>84</v>
      </c>
      <c r="AT434" s="214" t="s">
        <v>73</v>
      </c>
      <c r="AU434" s="214" t="s">
        <v>82</v>
      </c>
      <c r="AY434" s="213" t="s">
        <v>134</v>
      </c>
      <c r="BK434" s="215">
        <f>SUM(BK435:BK458)</f>
        <v>0</v>
      </c>
    </row>
    <row r="435" s="2" customFormat="1" ht="24.15" customHeight="1">
      <c r="A435" s="38"/>
      <c r="B435" s="39"/>
      <c r="C435" s="218" t="s">
        <v>7</v>
      </c>
      <c r="D435" s="218" t="s">
        <v>137</v>
      </c>
      <c r="E435" s="219" t="s">
        <v>944</v>
      </c>
      <c r="F435" s="220" t="s">
        <v>945</v>
      </c>
      <c r="G435" s="221" t="s">
        <v>140</v>
      </c>
      <c r="H435" s="222">
        <v>13.26</v>
      </c>
      <c r="I435" s="223"/>
      <c r="J435" s="224">
        <f>ROUND(I435*H435,2)</f>
        <v>0</v>
      </c>
      <c r="K435" s="220" t="s">
        <v>141</v>
      </c>
      <c r="L435" s="44"/>
      <c r="M435" s="225" t="s">
        <v>1</v>
      </c>
      <c r="N435" s="226" t="s">
        <v>39</v>
      </c>
      <c r="O435" s="91"/>
      <c r="P435" s="227">
        <f>O435*H435</f>
        <v>0</v>
      </c>
      <c r="Q435" s="227">
        <v>0</v>
      </c>
      <c r="R435" s="227">
        <f>Q435*H435</f>
        <v>0</v>
      </c>
      <c r="S435" s="227">
        <v>0.00594</v>
      </c>
      <c r="T435" s="228">
        <f>S435*H435</f>
        <v>0.078764399999999998</v>
      </c>
      <c r="U435" s="38"/>
      <c r="V435" s="38"/>
      <c r="W435" s="38"/>
      <c r="X435" s="38"/>
      <c r="Y435" s="38"/>
      <c r="Z435" s="38"/>
      <c r="AA435" s="38"/>
      <c r="AB435" s="38"/>
      <c r="AC435" s="38"/>
      <c r="AD435" s="38"/>
      <c r="AE435" s="38"/>
      <c r="AR435" s="229" t="s">
        <v>478</v>
      </c>
      <c r="AT435" s="229" t="s">
        <v>137</v>
      </c>
      <c r="AU435" s="229" t="s">
        <v>84</v>
      </c>
      <c r="AY435" s="17" t="s">
        <v>134</v>
      </c>
      <c r="BE435" s="230">
        <f>IF(N435="základní",J435,0)</f>
        <v>0</v>
      </c>
      <c r="BF435" s="230">
        <f>IF(N435="snížená",J435,0)</f>
        <v>0</v>
      </c>
      <c r="BG435" s="230">
        <f>IF(N435="zákl. přenesená",J435,0)</f>
        <v>0</v>
      </c>
      <c r="BH435" s="230">
        <f>IF(N435="sníž. přenesená",J435,0)</f>
        <v>0</v>
      </c>
      <c r="BI435" s="230">
        <f>IF(N435="nulová",J435,0)</f>
        <v>0</v>
      </c>
      <c r="BJ435" s="17" t="s">
        <v>82</v>
      </c>
      <c r="BK435" s="230">
        <f>ROUND(I435*H435,2)</f>
        <v>0</v>
      </c>
      <c r="BL435" s="17" t="s">
        <v>478</v>
      </c>
      <c r="BM435" s="229" t="s">
        <v>946</v>
      </c>
    </row>
    <row r="436" s="2" customFormat="1">
      <c r="A436" s="38"/>
      <c r="B436" s="39"/>
      <c r="C436" s="40"/>
      <c r="D436" s="231" t="s">
        <v>144</v>
      </c>
      <c r="E436" s="40"/>
      <c r="F436" s="232" t="s">
        <v>945</v>
      </c>
      <c r="G436" s="40"/>
      <c r="H436" s="40"/>
      <c r="I436" s="233"/>
      <c r="J436" s="40"/>
      <c r="K436" s="40"/>
      <c r="L436" s="44"/>
      <c r="M436" s="234"/>
      <c r="N436" s="235"/>
      <c r="O436" s="91"/>
      <c r="P436" s="91"/>
      <c r="Q436" s="91"/>
      <c r="R436" s="91"/>
      <c r="S436" s="91"/>
      <c r="T436" s="92"/>
      <c r="U436" s="38"/>
      <c r="V436" s="38"/>
      <c r="W436" s="38"/>
      <c r="X436" s="38"/>
      <c r="Y436" s="38"/>
      <c r="Z436" s="38"/>
      <c r="AA436" s="38"/>
      <c r="AB436" s="38"/>
      <c r="AC436" s="38"/>
      <c r="AD436" s="38"/>
      <c r="AE436" s="38"/>
      <c r="AT436" s="17" t="s">
        <v>144</v>
      </c>
      <c r="AU436" s="17" t="s">
        <v>84</v>
      </c>
    </row>
    <row r="437" s="2" customFormat="1">
      <c r="A437" s="38"/>
      <c r="B437" s="39"/>
      <c r="C437" s="40"/>
      <c r="D437" s="236" t="s">
        <v>146</v>
      </c>
      <c r="E437" s="40"/>
      <c r="F437" s="237" t="s">
        <v>947</v>
      </c>
      <c r="G437" s="40"/>
      <c r="H437" s="40"/>
      <c r="I437" s="233"/>
      <c r="J437" s="40"/>
      <c r="K437" s="40"/>
      <c r="L437" s="44"/>
      <c r="M437" s="234"/>
      <c r="N437" s="235"/>
      <c r="O437" s="91"/>
      <c r="P437" s="91"/>
      <c r="Q437" s="91"/>
      <c r="R437" s="91"/>
      <c r="S437" s="91"/>
      <c r="T437" s="92"/>
      <c r="U437" s="38"/>
      <c r="V437" s="38"/>
      <c r="W437" s="38"/>
      <c r="X437" s="38"/>
      <c r="Y437" s="38"/>
      <c r="Z437" s="38"/>
      <c r="AA437" s="38"/>
      <c r="AB437" s="38"/>
      <c r="AC437" s="38"/>
      <c r="AD437" s="38"/>
      <c r="AE437" s="38"/>
      <c r="AT437" s="17" t="s">
        <v>146</v>
      </c>
      <c r="AU437" s="17" t="s">
        <v>84</v>
      </c>
    </row>
    <row r="438" s="13" customFormat="1">
      <c r="A438" s="13"/>
      <c r="B438" s="238"/>
      <c r="C438" s="239"/>
      <c r="D438" s="231" t="s">
        <v>148</v>
      </c>
      <c r="E438" s="240" t="s">
        <v>1</v>
      </c>
      <c r="F438" s="241" t="s">
        <v>913</v>
      </c>
      <c r="G438" s="239"/>
      <c r="H438" s="240" t="s">
        <v>1</v>
      </c>
      <c r="I438" s="242"/>
      <c r="J438" s="239"/>
      <c r="K438" s="239"/>
      <c r="L438" s="243"/>
      <c r="M438" s="244"/>
      <c r="N438" s="245"/>
      <c r="O438" s="245"/>
      <c r="P438" s="245"/>
      <c r="Q438" s="245"/>
      <c r="R438" s="245"/>
      <c r="S438" s="245"/>
      <c r="T438" s="246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T438" s="247" t="s">
        <v>148</v>
      </c>
      <c r="AU438" s="247" t="s">
        <v>84</v>
      </c>
      <c r="AV438" s="13" t="s">
        <v>82</v>
      </c>
      <c r="AW438" s="13" t="s">
        <v>31</v>
      </c>
      <c r="AX438" s="13" t="s">
        <v>74</v>
      </c>
      <c r="AY438" s="247" t="s">
        <v>134</v>
      </c>
    </row>
    <row r="439" s="14" customFormat="1">
      <c r="A439" s="14"/>
      <c r="B439" s="248"/>
      <c r="C439" s="249"/>
      <c r="D439" s="231" t="s">
        <v>148</v>
      </c>
      <c r="E439" s="250" t="s">
        <v>1</v>
      </c>
      <c r="F439" s="251" t="s">
        <v>914</v>
      </c>
      <c r="G439" s="249"/>
      <c r="H439" s="252">
        <v>13.26</v>
      </c>
      <c r="I439" s="253"/>
      <c r="J439" s="249"/>
      <c r="K439" s="249"/>
      <c r="L439" s="254"/>
      <c r="M439" s="255"/>
      <c r="N439" s="256"/>
      <c r="O439" s="256"/>
      <c r="P439" s="256"/>
      <c r="Q439" s="256"/>
      <c r="R439" s="256"/>
      <c r="S439" s="256"/>
      <c r="T439" s="257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T439" s="258" t="s">
        <v>148</v>
      </c>
      <c r="AU439" s="258" t="s">
        <v>84</v>
      </c>
      <c r="AV439" s="14" t="s">
        <v>84</v>
      </c>
      <c r="AW439" s="14" t="s">
        <v>31</v>
      </c>
      <c r="AX439" s="14" t="s">
        <v>82</v>
      </c>
      <c r="AY439" s="258" t="s">
        <v>134</v>
      </c>
    </row>
    <row r="440" s="2" customFormat="1" ht="24.15" customHeight="1">
      <c r="A440" s="38"/>
      <c r="B440" s="39"/>
      <c r="C440" s="218" t="s">
        <v>485</v>
      </c>
      <c r="D440" s="218" t="s">
        <v>137</v>
      </c>
      <c r="E440" s="219" t="s">
        <v>591</v>
      </c>
      <c r="F440" s="220" t="s">
        <v>594</v>
      </c>
      <c r="G440" s="221" t="s">
        <v>280</v>
      </c>
      <c r="H440" s="222">
        <v>1</v>
      </c>
      <c r="I440" s="223"/>
      <c r="J440" s="224">
        <f>ROUND(I440*H440,2)</f>
        <v>0</v>
      </c>
      <c r="K440" s="220" t="s">
        <v>141</v>
      </c>
      <c r="L440" s="44"/>
      <c r="M440" s="225" t="s">
        <v>1</v>
      </c>
      <c r="N440" s="226" t="s">
        <v>39</v>
      </c>
      <c r="O440" s="91"/>
      <c r="P440" s="227">
        <f>O440*H440</f>
        <v>0</v>
      </c>
      <c r="Q440" s="227">
        <v>0</v>
      </c>
      <c r="R440" s="227">
        <f>Q440*H440</f>
        <v>0</v>
      </c>
      <c r="S440" s="227">
        <v>0.014999999999999999</v>
      </c>
      <c r="T440" s="228">
        <f>S440*H440</f>
        <v>0.014999999999999999</v>
      </c>
      <c r="U440" s="38"/>
      <c r="V440" s="38"/>
      <c r="W440" s="38"/>
      <c r="X440" s="38"/>
      <c r="Y440" s="38"/>
      <c r="Z440" s="38"/>
      <c r="AA440" s="38"/>
      <c r="AB440" s="38"/>
      <c r="AC440" s="38"/>
      <c r="AD440" s="38"/>
      <c r="AE440" s="38"/>
      <c r="AR440" s="229" t="s">
        <v>478</v>
      </c>
      <c r="AT440" s="229" t="s">
        <v>137</v>
      </c>
      <c r="AU440" s="229" t="s">
        <v>84</v>
      </c>
      <c r="AY440" s="17" t="s">
        <v>134</v>
      </c>
      <c r="BE440" s="230">
        <f>IF(N440="základní",J440,0)</f>
        <v>0</v>
      </c>
      <c r="BF440" s="230">
        <f>IF(N440="snížená",J440,0)</f>
        <v>0</v>
      </c>
      <c r="BG440" s="230">
        <f>IF(N440="zákl. přenesená",J440,0)</f>
        <v>0</v>
      </c>
      <c r="BH440" s="230">
        <f>IF(N440="sníž. přenesená",J440,0)</f>
        <v>0</v>
      </c>
      <c r="BI440" s="230">
        <f>IF(N440="nulová",J440,0)</f>
        <v>0</v>
      </c>
      <c r="BJ440" s="17" t="s">
        <v>82</v>
      </c>
      <c r="BK440" s="230">
        <f>ROUND(I440*H440,2)</f>
        <v>0</v>
      </c>
      <c r="BL440" s="17" t="s">
        <v>478</v>
      </c>
      <c r="BM440" s="229" t="s">
        <v>948</v>
      </c>
    </row>
    <row r="441" s="2" customFormat="1">
      <c r="A441" s="38"/>
      <c r="B441" s="39"/>
      <c r="C441" s="40"/>
      <c r="D441" s="231" t="s">
        <v>144</v>
      </c>
      <c r="E441" s="40"/>
      <c r="F441" s="232" t="s">
        <v>594</v>
      </c>
      <c r="G441" s="40"/>
      <c r="H441" s="40"/>
      <c r="I441" s="233"/>
      <c r="J441" s="40"/>
      <c r="K441" s="40"/>
      <c r="L441" s="44"/>
      <c r="M441" s="234"/>
      <c r="N441" s="235"/>
      <c r="O441" s="91"/>
      <c r="P441" s="91"/>
      <c r="Q441" s="91"/>
      <c r="R441" s="91"/>
      <c r="S441" s="91"/>
      <c r="T441" s="92"/>
      <c r="U441" s="38"/>
      <c r="V441" s="38"/>
      <c r="W441" s="38"/>
      <c r="X441" s="38"/>
      <c r="Y441" s="38"/>
      <c r="Z441" s="38"/>
      <c r="AA441" s="38"/>
      <c r="AB441" s="38"/>
      <c r="AC441" s="38"/>
      <c r="AD441" s="38"/>
      <c r="AE441" s="38"/>
      <c r="AT441" s="17" t="s">
        <v>144</v>
      </c>
      <c r="AU441" s="17" t="s">
        <v>84</v>
      </c>
    </row>
    <row r="442" s="2" customFormat="1">
      <c r="A442" s="38"/>
      <c r="B442" s="39"/>
      <c r="C442" s="40"/>
      <c r="D442" s="236" t="s">
        <v>146</v>
      </c>
      <c r="E442" s="40"/>
      <c r="F442" s="237" t="s">
        <v>595</v>
      </c>
      <c r="G442" s="40"/>
      <c r="H442" s="40"/>
      <c r="I442" s="233"/>
      <c r="J442" s="40"/>
      <c r="K442" s="40"/>
      <c r="L442" s="44"/>
      <c r="M442" s="234"/>
      <c r="N442" s="235"/>
      <c r="O442" s="91"/>
      <c r="P442" s="91"/>
      <c r="Q442" s="91"/>
      <c r="R442" s="91"/>
      <c r="S442" s="91"/>
      <c r="T442" s="92"/>
      <c r="U442" s="38"/>
      <c r="V442" s="38"/>
      <c r="W442" s="38"/>
      <c r="X442" s="38"/>
      <c r="Y442" s="38"/>
      <c r="Z442" s="38"/>
      <c r="AA442" s="38"/>
      <c r="AB442" s="38"/>
      <c r="AC442" s="38"/>
      <c r="AD442" s="38"/>
      <c r="AE442" s="38"/>
      <c r="AT442" s="17" t="s">
        <v>146</v>
      </c>
      <c r="AU442" s="17" t="s">
        <v>84</v>
      </c>
    </row>
    <row r="443" s="2" customFormat="1" ht="24.15" customHeight="1">
      <c r="A443" s="38"/>
      <c r="B443" s="39"/>
      <c r="C443" s="218" t="s">
        <v>308</v>
      </c>
      <c r="D443" s="218" t="s">
        <v>137</v>
      </c>
      <c r="E443" s="219" t="s">
        <v>609</v>
      </c>
      <c r="F443" s="220" t="s">
        <v>612</v>
      </c>
      <c r="G443" s="221" t="s">
        <v>154</v>
      </c>
      <c r="H443" s="222">
        <v>51.600000000000001</v>
      </c>
      <c r="I443" s="223"/>
      <c r="J443" s="224">
        <f>ROUND(I443*H443,2)</f>
        <v>0</v>
      </c>
      <c r="K443" s="220" t="s">
        <v>141</v>
      </c>
      <c r="L443" s="44"/>
      <c r="M443" s="225" t="s">
        <v>1</v>
      </c>
      <c r="N443" s="226" t="s">
        <v>39</v>
      </c>
      <c r="O443" s="91"/>
      <c r="P443" s="227">
        <f>O443*H443</f>
        <v>0</v>
      </c>
      <c r="Q443" s="227">
        <v>0</v>
      </c>
      <c r="R443" s="227">
        <f>Q443*H443</f>
        <v>0</v>
      </c>
      <c r="S443" s="227">
        <v>0.0025999999999999999</v>
      </c>
      <c r="T443" s="228">
        <f>S443*H443</f>
        <v>0.13416</v>
      </c>
      <c r="U443" s="38"/>
      <c r="V443" s="38"/>
      <c r="W443" s="38"/>
      <c r="X443" s="38"/>
      <c r="Y443" s="38"/>
      <c r="Z443" s="38"/>
      <c r="AA443" s="38"/>
      <c r="AB443" s="38"/>
      <c r="AC443" s="38"/>
      <c r="AD443" s="38"/>
      <c r="AE443" s="38"/>
      <c r="AR443" s="229" t="s">
        <v>478</v>
      </c>
      <c r="AT443" s="229" t="s">
        <v>137</v>
      </c>
      <c r="AU443" s="229" t="s">
        <v>84</v>
      </c>
      <c r="AY443" s="17" t="s">
        <v>134</v>
      </c>
      <c r="BE443" s="230">
        <f>IF(N443="základní",J443,0)</f>
        <v>0</v>
      </c>
      <c r="BF443" s="230">
        <f>IF(N443="snížená",J443,0)</f>
        <v>0</v>
      </c>
      <c r="BG443" s="230">
        <f>IF(N443="zákl. přenesená",J443,0)</f>
        <v>0</v>
      </c>
      <c r="BH443" s="230">
        <f>IF(N443="sníž. přenesená",J443,0)</f>
        <v>0</v>
      </c>
      <c r="BI443" s="230">
        <f>IF(N443="nulová",J443,0)</f>
        <v>0</v>
      </c>
      <c r="BJ443" s="17" t="s">
        <v>82</v>
      </c>
      <c r="BK443" s="230">
        <f>ROUND(I443*H443,2)</f>
        <v>0</v>
      </c>
      <c r="BL443" s="17" t="s">
        <v>478</v>
      </c>
      <c r="BM443" s="229" t="s">
        <v>949</v>
      </c>
    </row>
    <row r="444" s="2" customFormat="1">
      <c r="A444" s="38"/>
      <c r="B444" s="39"/>
      <c r="C444" s="40"/>
      <c r="D444" s="231" t="s">
        <v>144</v>
      </c>
      <c r="E444" s="40"/>
      <c r="F444" s="232" t="s">
        <v>612</v>
      </c>
      <c r="G444" s="40"/>
      <c r="H444" s="40"/>
      <c r="I444" s="233"/>
      <c r="J444" s="40"/>
      <c r="K444" s="40"/>
      <c r="L444" s="44"/>
      <c r="M444" s="234"/>
      <c r="N444" s="235"/>
      <c r="O444" s="91"/>
      <c r="P444" s="91"/>
      <c r="Q444" s="91"/>
      <c r="R444" s="91"/>
      <c r="S444" s="91"/>
      <c r="T444" s="92"/>
      <c r="U444" s="38"/>
      <c r="V444" s="38"/>
      <c r="W444" s="38"/>
      <c r="X444" s="38"/>
      <c r="Y444" s="38"/>
      <c r="Z444" s="38"/>
      <c r="AA444" s="38"/>
      <c r="AB444" s="38"/>
      <c r="AC444" s="38"/>
      <c r="AD444" s="38"/>
      <c r="AE444" s="38"/>
      <c r="AT444" s="17" t="s">
        <v>144</v>
      </c>
      <c r="AU444" s="17" t="s">
        <v>84</v>
      </c>
    </row>
    <row r="445" s="2" customFormat="1">
      <c r="A445" s="38"/>
      <c r="B445" s="39"/>
      <c r="C445" s="40"/>
      <c r="D445" s="236" t="s">
        <v>146</v>
      </c>
      <c r="E445" s="40"/>
      <c r="F445" s="237" t="s">
        <v>613</v>
      </c>
      <c r="G445" s="40"/>
      <c r="H445" s="40"/>
      <c r="I445" s="233"/>
      <c r="J445" s="40"/>
      <c r="K445" s="40"/>
      <c r="L445" s="44"/>
      <c r="M445" s="234"/>
      <c r="N445" s="235"/>
      <c r="O445" s="91"/>
      <c r="P445" s="91"/>
      <c r="Q445" s="91"/>
      <c r="R445" s="91"/>
      <c r="S445" s="91"/>
      <c r="T445" s="92"/>
      <c r="U445" s="38"/>
      <c r="V445" s="38"/>
      <c r="W445" s="38"/>
      <c r="X445" s="38"/>
      <c r="Y445" s="38"/>
      <c r="Z445" s="38"/>
      <c r="AA445" s="38"/>
      <c r="AB445" s="38"/>
      <c r="AC445" s="38"/>
      <c r="AD445" s="38"/>
      <c r="AE445" s="38"/>
      <c r="AT445" s="17" t="s">
        <v>146</v>
      </c>
      <c r="AU445" s="17" t="s">
        <v>84</v>
      </c>
    </row>
    <row r="446" s="13" customFormat="1">
      <c r="A446" s="13"/>
      <c r="B446" s="238"/>
      <c r="C446" s="239"/>
      <c r="D446" s="231" t="s">
        <v>148</v>
      </c>
      <c r="E446" s="240" t="s">
        <v>1</v>
      </c>
      <c r="F446" s="241" t="s">
        <v>950</v>
      </c>
      <c r="G446" s="239"/>
      <c r="H446" s="240" t="s">
        <v>1</v>
      </c>
      <c r="I446" s="242"/>
      <c r="J446" s="239"/>
      <c r="K446" s="239"/>
      <c r="L446" s="243"/>
      <c r="M446" s="244"/>
      <c r="N446" s="245"/>
      <c r="O446" s="245"/>
      <c r="P446" s="245"/>
      <c r="Q446" s="245"/>
      <c r="R446" s="245"/>
      <c r="S446" s="245"/>
      <c r="T446" s="246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T446" s="247" t="s">
        <v>148</v>
      </c>
      <c r="AU446" s="247" t="s">
        <v>84</v>
      </c>
      <c r="AV446" s="13" t="s">
        <v>82</v>
      </c>
      <c r="AW446" s="13" t="s">
        <v>31</v>
      </c>
      <c r="AX446" s="13" t="s">
        <v>74</v>
      </c>
      <c r="AY446" s="247" t="s">
        <v>134</v>
      </c>
    </row>
    <row r="447" s="14" customFormat="1">
      <c r="A447" s="14"/>
      <c r="B447" s="248"/>
      <c r="C447" s="249"/>
      <c r="D447" s="231" t="s">
        <v>148</v>
      </c>
      <c r="E447" s="250" t="s">
        <v>1</v>
      </c>
      <c r="F447" s="251" t="s">
        <v>929</v>
      </c>
      <c r="G447" s="249"/>
      <c r="H447" s="252">
        <v>34.600000000000001</v>
      </c>
      <c r="I447" s="253"/>
      <c r="J447" s="249"/>
      <c r="K447" s="249"/>
      <c r="L447" s="254"/>
      <c r="M447" s="255"/>
      <c r="N447" s="256"/>
      <c r="O447" s="256"/>
      <c r="P447" s="256"/>
      <c r="Q447" s="256"/>
      <c r="R447" s="256"/>
      <c r="S447" s="256"/>
      <c r="T447" s="257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T447" s="258" t="s">
        <v>148</v>
      </c>
      <c r="AU447" s="258" t="s">
        <v>84</v>
      </c>
      <c r="AV447" s="14" t="s">
        <v>84</v>
      </c>
      <c r="AW447" s="14" t="s">
        <v>31</v>
      </c>
      <c r="AX447" s="14" t="s">
        <v>74</v>
      </c>
      <c r="AY447" s="258" t="s">
        <v>134</v>
      </c>
    </row>
    <row r="448" s="13" customFormat="1">
      <c r="A448" s="13"/>
      <c r="B448" s="238"/>
      <c r="C448" s="239"/>
      <c r="D448" s="231" t="s">
        <v>148</v>
      </c>
      <c r="E448" s="240" t="s">
        <v>1</v>
      </c>
      <c r="F448" s="241" t="s">
        <v>951</v>
      </c>
      <c r="G448" s="239"/>
      <c r="H448" s="240" t="s">
        <v>1</v>
      </c>
      <c r="I448" s="242"/>
      <c r="J448" s="239"/>
      <c r="K448" s="239"/>
      <c r="L448" s="243"/>
      <c r="M448" s="244"/>
      <c r="N448" s="245"/>
      <c r="O448" s="245"/>
      <c r="P448" s="245"/>
      <c r="Q448" s="245"/>
      <c r="R448" s="245"/>
      <c r="S448" s="245"/>
      <c r="T448" s="246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T448" s="247" t="s">
        <v>148</v>
      </c>
      <c r="AU448" s="247" t="s">
        <v>84</v>
      </c>
      <c r="AV448" s="13" t="s">
        <v>82</v>
      </c>
      <c r="AW448" s="13" t="s">
        <v>31</v>
      </c>
      <c r="AX448" s="13" t="s">
        <v>74</v>
      </c>
      <c r="AY448" s="247" t="s">
        <v>134</v>
      </c>
    </row>
    <row r="449" s="14" customFormat="1">
      <c r="A449" s="14"/>
      <c r="B449" s="248"/>
      <c r="C449" s="249"/>
      <c r="D449" s="231" t="s">
        <v>148</v>
      </c>
      <c r="E449" s="250" t="s">
        <v>1</v>
      </c>
      <c r="F449" s="251" t="s">
        <v>952</v>
      </c>
      <c r="G449" s="249"/>
      <c r="H449" s="252">
        <v>17</v>
      </c>
      <c r="I449" s="253"/>
      <c r="J449" s="249"/>
      <c r="K449" s="249"/>
      <c r="L449" s="254"/>
      <c r="M449" s="255"/>
      <c r="N449" s="256"/>
      <c r="O449" s="256"/>
      <c r="P449" s="256"/>
      <c r="Q449" s="256"/>
      <c r="R449" s="256"/>
      <c r="S449" s="256"/>
      <c r="T449" s="257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T449" s="258" t="s">
        <v>148</v>
      </c>
      <c r="AU449" s="258" t="s">
        <v>84</v>
      </c>
      <c r="AV449" s="14" t="s">
        <v>84</v>
      </c>
      <c r="AW449" s="14" t="s">
        <v>31</v>
      </c>
      <c r="AX449" s="14" t="s">
        <v>74</v>
      </c>
      <c r="AY449" s="258" t="s">
        <v>134</v>
      </c>
    </row>
    <row r="450" s="15" customFormat="1">
      <c r="A450" s="15"/>
      <c r="B450" s="259"/>
      <c r="C450" s="260"/>
      <c r="D450" s="231" t="s">
        <v>148</v>
      </c>
      <c r="E450" s="261" t="s">
        <v>1</v>
      </c>
      <c r="F450" s="262" t="s">
        <v>220</v>
      </c>
      <c r="G450" s="260"/>
      <c r="H450" s="263">
        <v>51.600000000000001</v>
      </c>
      <c r="I450" s="264"/>
      <c r="J450" s="260"/>
      <c r="K450" s="260"/>
      <c r="L450" s="265"/>
      <c r="M450" s="266"/>
      <c r="N450" s="267"/>
      <c r="O450" s="267"/>
      <c r="P450" s="267"/>
      <c r="Q450" s="267"/>
      <c r="R450" s="267"/>
      <c r="S450" s="267"/>
      <c r="T450" s="268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T450" s="269" t="s">
        <v>148</v>
      </c>
      <c r="AU450" s="269" t="s">
        <v>84</v>
      </c>
      <c r="AV450" s="15" t="s">
        <v>142</v>
      </c>
      <c r="AW450" s="15" t="s">
        <v>31</v>
      </c>
      <c r="AX450" s="15" t="s">
        <v>82</v>
      </c>
      <c r="AY450" s="269" t="s">
        <v>134</v>
      </c>
    </row>
    <row r="451" s="2" customFormat="1" ht="16.5" customHeight="1">
      <c r="A451" s="38"/>
      <c r="B451" s="39"/>
      <c r="C451" s="218" t="s">
        <v>504</v>
      </c>
      <c r="D451" s="218" t="s">
        <v>137</v>
      </c>
      <c r="E451" s="219" t="s">
        <v>953</v>
      </c>
      <c r="F451" s="220" t="s">
        <v>954</v>
      </c>
      <c r="G451" s="221" t="s">
        <v>280</v>
      </c>
      <c r="H451" s="222">
        <v>52</v>
      </c>
      <c r="I451" s="223"/>
      <c r="J451" s="224">
        <f>ROUND(I451*H451,2)</f>
        <v>0</v>
      </c>
      <c r="K451" s="220" t="s">
        <v>141</v>
      </c>
      <c r="L451" s="44"/>
      <c r="M451" s="225" t="s">
        <v>1</v>
      </c>
      <c r="N451" s="226" t="s">
        <v>39</v>
      </c>
      <c r="O451" s="91"/>
      <c r="P451" s="227">
        <f>O451*H451</f>
        <v>0</v>
      </c>
      <c r="Q451" s="227">
        <v>0</v>
      </c>
      <c r="R451" s="227">
        <f>Q451*H451</f>
        <v>0</v>
      </c>
      <c r="S451" s="227">
        <v>0.0094000000000000004</v>
      </c>
      <c r="T451" s="228">
        <f>S451*H451</f>
        <v>0.48880000000000001</v>
      </c>
      <c r="U451" s="38"/>
      <c r="V451" s="38"/>
      <c r="W451" s="38"/>
      <c r="X451" s="38"/>
      <c r="Y451" s="38"/>
      <c r="Z451" s="38"/>
      <c r="AA451" s="38"/>
      <c r="AB451" s="38"/>
      <c r="AC451" s="38"/>
      <c r="AD451" s="38"/>
      <c r="AE451" s="38"/>
      <c r="AR451" s="229" t="s">
        <v>478</v>
      </c>
      <c r="AT451" s="229" t="s">
        <v>137</v>
      </c>
      <c r="AU451" s="229" t="s">
        <v>84</v>
      </c>
      <c r="AY451" s="17" t="s">
        <v>134</v>
      </c>
      <c r="BE451" s="230">
        <f>IF(N451="základní",J451,0)</f>
        <v>0</v>
      </c>
      <c r="BF451" s="230">
        <f>IF(N451="snížená",J451,0)</f>
        <v>0</v>
      </c>
      <c r="BG451" s="230">
        <f>IF(N451="zákl. přenesená",J451,0)</f>
        <v>0</v>
      </c>
      <c r="BH451" s="230">
        <f>IF(N451="sníž. přenesená",J451,0)</f>
        <v>0</v>
      </c>
      <c r="BI451" s="230">
        <f>IF(N451="nulová",J451,0)</f>
        <v>0</v>
      </c>
      <c r="BJ451" s="17" t="s">
        <v>82</v>
      </c>
      <c r="BK451" s="230">
        <f>ROUND(I451*H451,2)</f>
        <v>0</v>
      </c>
      <c r="BL451" s="17" t="s">
        <v>478</v>
      </c>
      <c r="BM451" s="229" t="s">
        <v>955</v>
      </c>
    </row>
    <row r="452" s="2" customFormat="1">
      <c r="A452" s="38"/>
      <c r="B452" s="39"/>
      <c r="C452" s="40"/>
      <c r="D452" s="231" t="s">
        <v>144</v>
      </c>
      <c r="E452" s="40"/>
      <c r="F452" s="232" t="s">
        <v>954</v>
      </c>
      <c r="G452" s="40"/>
      <c r="H452" s="40"/>
      <c r="I452" s="233"/>
      <c r="J452" s="40"/>
      <c r="K452" s="40"/>
      <c r="L452" s="44"/>
      <c r="M452" s="234"/>
      <c r="N452" s="235"/>
      <c r="O452" s="91"/>
      <c r="P452" s="91"/>
      <c r="Q452" s="91"/>
      <c r="R452" s="91"/>
      <c r="S452" s="91"/>
      <c r="T452" s="92"/>
      <c r="U452" s="38"/>
      <c r="V452" s="38"/>
      <c r="W452" s="38"/>
      <c r="X452" s="38"/>
      <c r="Y452" s="38"/>
      <c r="Z452" s="38"/>
      <c r="AA452" s="38"/>
      <c r="AB452" s="38"/>
      <c r="AC452" s="38"/>
      <c r="AD452" s="38"/>
      <c r="AE452" s="38"/>
      <c r="AT452" s="17" t="s">
        <v>144</v>
      </c>
      <c r="AU452" s="17" t="s">
        <v>84</v>
      </c>
    </row>
    <row r="453" s="2" customFormat="1">
      <c r="A453" s="38"/>
      <c r="B453" s="39"/>
      <c r="C453" s="40"/>
      <c r="D453" s="236" t="s">
        <v>146</v>
      </c>
      <c r="E453" s="40"/>
      <c r="F453" s="237" t="s">
        <v>956</v>
      </c>
      <c r="G453" s="40"/>
      <c r="H453" s="40"/>
      <c r="I453" s="233"/>
      <c r="J453" s="40"/>
      <c r="K453" s="40"/>
      <c r="L453" s="44"/>
      <c r="M453" s="234"/>
      <c r="N453" s="235"/>
      <c r="O453" s="91"/>
      <c r="P453" s="91"/>
      <c r="Q453" s="91"/>
      <c r="R453" s="91"/>
      <c r="S453" s="91"/>
      <c r="T453" s="92"/>
      <c r="U453" s="38"/>
      <c r="V453" s="38"/>
      <c r="W453" s="38"/>
      <c r="X453" s="38"/>
      <c r="Y453" s="38"/>
      <c r="Z453" s="38"/>
      <c r="AA453" s="38"/>
      <c r="AB453" s="38"/>
      <c r="AC453" s="38"/>
      <c r="AD453" s="38"/>
      <c r="AE453" s="38"/>
      <c r="AT453" s="17" t="s">
        <v>146</v>
      </c>
      <c r="AU453" s="17" t="s">
        <v>84</v>
      </c>
    </row>
    <row r="454" s="2" customFormat="1" ht="16.5" customHeight="1">
      <c r="A454" s="38"/>
      <c r="B454" s="39"/>
      <c r="C454" s="218" t="s">
        <v>510</v>
      </c>
      <c r="D454" s="218" t="s">
        <v>137</v>
      </c>
      <c r="E454" s="219" t="s">
        <v>615</v>
      </c>
      <c r="F454" s="220" t="s">
        <v>618</v>
      </c>
      <c r="G454" s="221" t="s">
        <v>154</v>
      </c>
      <c r="H454" s="222">
        <v>12</v>
      </c>
      <c r="I454" s="223"/>
      <c r="J454" s="224">
        <f>ROUND(I454*H454,2)</f>
        <v>0</v>
      </c>
      <c r="K454" s="220" t="s">
        <v>141</v>
      </c>
      <c r="L454" s="44"/>
      <c r="M454" s="225" t="s">
        <v>1</v>
      </c>
      <c r="N454" s="226" t="s">
        <v>39</v>
      </c>
      <c r="O454" s="91"/>
      <c r="P454" s="227">
        <f>O454*H454</f>
        <v>0</v>
      </c>
      <c r="Q454" s="227">
        <v>0</v>
      </c>
      <c r="R454" s="227">
        <f>Q454*H454</f>
        <v>0</v>
      </c>
      <c r="S454" s="227">
        <v>0.0039399999999999999</v>
      </c>
      <c r="T454" s="228">
        <f>S454*H454</f>
        <v>0.047280000000000003</v>
      </c>
      <c r="U454" s="38"/>
      <c r="V454" s="38"/>
      <c r="W454" s="38"/>
      <c r="X454" s="38"/>
      <c r="Y454" s="38"/>
      <c r="Z454" s="38"/>
      <c r="AA454" s="38"/>
      <c r="AB454" s="38"/>
      <c r="AC454" s="38"/>
      <c r="AD454" s="38"/>
      <c r="AE454" s="38"/>
      <c r="AR454" s="229" t="s">
        <v>478</v>
      </c>
      <c r="AT454" s="229" t="s">
        <v>137</v>
      </c>
      <c r="AU454" s="229" t="s">
        <v>84</v>
      </c>
      <c r="AY454" s="17" t="s">
        <v>134</v>
      </c>
      <c r="BE454" s="230">
        <f>IF(N454="základní",J454,0)</f>
        <v>0</v>
      </c>
      <c r="BF454" s="230">
        <f>IF(N454="snížená",J454,0)</f>
        <v>0</v>
      </c>
      <c r="BG454" s="230">
        <f>IF(N454="zákl. přenesená",J454,0)</f>
        <v>0</v>
      </c>
      <c r="BH454" s="230">
        <f>IF(N454="sníž. přenesená",J454,0)</f>
        <v>0</v>
      </c>
      <c r="BI454" s="230">
        <f>IF(N454="nulová",J454,0)</f>
        <v>0</v>
      </c>
      <c r="BJ454" s="17" t="s">
        <v>82</v>
      </c>
      <c r="BK454" s="230">
        <f>ROUND(I454*H454,2)</f>
        <v>0</v>
      </c>
      <c r="BL454" s="17" t="s">
        <v>478</v>
      </c>
      <c r="BM454" s="229" t="s">
        <v>957</v>
      </c>
    </row>
    <row r="455" s="2" customFormat="1">
      <c r="A455" s="38"/>
      <c r="B455" s="39"/>
      <c r="C455" s="40"/>
      <c r="D455" s="231" t="s">
        <v>144</v>
      </c>
      <c r="E455" s="40"/>
      <c r="F455" s="232" t="s">
        <v>618</v>
      </c>
      <c r="G455" s="40"/>
      <c r="H455" s="40"/>
      <c r="I455" s="233"/>
      <c r="J455" s="40"/>
      <c r="K455" s="40"/>
      <c r="L455" s="44"/>
      <c r="M455" s="234"/>
      <c r="N455" s="235"/>
      <c r="O455" s="91"/>
      <c r="P455" s="91"/>
      <c r="Q455" s="91"/>
      <c r="R455" s="91"/>
      <c r="S455" s="91"/>
      <c r="T455" s="92"/>
      <c r="U455" s="38"/>
      <c r="V455" s="38"/>
      <c r="W455" s="38"/>
      <c r="X455" s="38"/>
      <c r="Y455" s="38"/>
      <c r="Z455" s="38"/>
      <c r="AA455" s="38"/>
      <c r="AB455" s="38"/>
      <c r="AC455" s="38"/>
      <c r="AD455" s="38"/>
      <c r="AE455" s="38"/>
      <c r="AT455" s="17" t="s">
        <v>144</v>
      </c>
      <c r="AU455" s="17" t="s">
        <v>84</v>
      </c>
    </row>
    <row r="456" s="2" customFormat="1">
      <c r="A456" s="38"/>
      <c r="B456" s="39"/>
      <c r="C456" s="40"/>
      <c r="D456" s="236" t="s">
        <v>146</v>
      </c>
      <c r="E456" s="40"/>
      <c r="F456" s="237" t="s">
        <v>619</v>
      </c>
      <c r="G456" s="40"/>
      <c r="H456" s="40"/>
      <c r="I456" s="233"/>
      <c r="J456" s="40"/>
      <c r="K456" s="40"/>
      <c r="L456" s="44"/>
      <c r="M456" s="234"/>
      <c r="N456" s="235"/>
      <c r="O456" s="91"/>
      <c r="P456" s="91"/>
      <c r="Q456" s="91"/>
      <c r="R456" s="91"/>
      <c r="S456" s="91"/>
      <c r="T456" s="92"/>
      <c r="U456" s="38"/>
      <c r="V456" s="38"/>
      <c r="W456" s="38"/>
      <c r="X456" s="38"/>
      <c r="Y456" s="38"/>
      <c r="Z456" s="38"/>
      <c r="AA456" s="38"/>
      <c r="AB456" s="38"/>
      <c r="AC456" s="38"/>
      <c r="AD456" s="38"/>
      <c r="AE456" s="38"/>
      <c r="AT456" s="17" t="s">
        <v>146</v>
      </c>
      <c r="AU456" s="17" t="s">
        <v>84</v>
      </c>
    </row>
    <row r="457" s="13" customFormat="1">
      <c r="A457" s="13"/>
      <c r="B457" s="238"/>
      <c r="C457" s="239"/>
      <c r="D457" s="231" t="s">
        <v>148</v>
      </c>
      <c r="E457" s="240" t="s">
        <v>1</v>
      </c>
      <c r="F457" s="241" t="s">
        <v>958</v>
      </c>
      <c r="G457" s="239"/>
      <c r="H457" s="240" t="s">
        <v>1</v>
      </c>
      <c r="I457" s="242"/>
      <c r="J457" s="239"/>
      <c r="K457" s="239"/>
      <c r="L457" s="243"/>
      <c r="M457" s="244"/>
      <c r="N457" s="245"/>
      <c r="O457" s="245"/>
      <c r="P457" s="245"/>
      <c r="Q457" s="245"/>
      <c r="R457" s="245"/>
      <c r="S457" s="245"/>
      <c r="T457" s="246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T457" s="247" t="s">
        <v>148</v>
      </c>
      <c r="AU457" s="247" t="s">
        <v>84</v>
      </c>
      <c r="AV457" s="13" t="s">
        <v>82</v>
      </c>
      <c r="AW457" s="13" t="s">
        <v>31</v>
      </c>
      <c r="AX457" s="13" t="s">
        <v>74</v>
      </c>
      <c r="AY457" s="247" t="s">
        <v>134</v>
      </c>
    </row>
    <row r="458" s="14" customFormat="1">
      <c r="A458" s="14"/>
      <c r="B458" s="248"/>
      <c r="C458" s="249"/>
      <c r="D458" s="231" t="s">
        <v>148</v>
      </c>
      <c r="E458" s="250" t="s">
        <v>1</v>
      </c>
      <c r="F458" s="251" t="s">
        <v>540</v>
      </c>
      <c r="G458" s="249"/>
      <c r="H458" s="252">
        <v>12</v>
      </c>
      <c r="I458" s="253"/>
      <c r="J458" s="249"/>
      <c r="K458" s="249"/>
      <c r="L458" s="254"/>
      <c r="M458" s="255"/>
      <c r="N458" s="256"/>
      <c r="O458" s="256"/>
      <c r="P458" s="256"/>
      <c r="Q458" s="256"/>
      <c r="R458" s="256"/>
      <c r="S458" s="256"/>
      <c r="T458" s="257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T458" s="258" t="s">
        <v>148</v>
      </c>
      <c r="AU458" s="258" t="s">
        <v>84</v>
      </c>
      <c r="AV458" s="14" t="s">
        <v>84</v>
      </c>
      <c r="AW458" s="14" t="s">
        <v>31</v>
      </c>
      <c r="AX458" s="14" t="s">
        <v>82</v>
      </c>
      <c r="AY458" s="258" t="s">
        <v>134</v>
      </c>
    </row>
    <row r="459" s="12" customFormat="1" ht="22.8" customHeight="1">
      <c r="A459" s="12"/>
      <c r="B459" s="202"/>
      <c r="C459" s="203"/>
      <c r="D459" s="204" t="s">
        <v>73</v>
      </c>
      <c r="E459" s="216" t="s">
        <v>641</v>
      </c>
      <c r="F459" s="216" t="s">
        <v>642</v>
      </c>
      <c r="G459" s="203"/>
      <c r="H459" s="203"/>
      <c r="I459" s="206"/>
      <c r="J459" s="217">
        <f>BK459</f>
        <v>0</v>
      </c>
      <c r="K459" s="203"/>
      <c r="L459" s="208"/>
      <c r="M459" s="209"/>
      <c r="N459" s="210"/>
      <c r="O459" s="210"/>
      <c r="P459" s="211">
        <f>SUM(P460:P492)</f>
        <v>0</v>
      </c>
      <c r="Q459" s="210"/>
      <c r="R459" s="211">
        <f>SUM(R460:R492)</f>
        <v>0</v>
      </c>
      <c r="S459" s="210"/>
      <c r="T459" s="212">
        <f>SUM(T460:T492)</f>
        <v>1.6490271999999999</v>
      </c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R459" s="213" t="s">
        <v>84</v>
      </c>
      <c r="AT459" s="214" t="s">
        <v>73</v>
      </c>
      <c r="AU459" s="214" t="s">
        <v>82</v>
      </c>
      <c r="AY459" s="213" t="s">
        <v>134</v>
      </c>
      <c r="BK459" s="215">
        <f>SUM(BK460:BK492)</f>
        <v>0</v>
      </c>
    </row>
    <row r="460" s="2" customFormat="1" ht="16.5" customHeight="1">
      <c r="A460" s="38"/>
      <c r="B460" s="39"/>
      <c r="C460" s="218" t="s">
        <v>372</v>
      </c>
      <c r="D460" s="218" t="s">
        <v>137</v>
      </c>
      <c r="E460" s="219" t="s">
        <v>959</v>
      </c>
      <c r="F460" s="220" t="s">
        <v>960</v>
      </c>
      <c r="G460" s="221" t="s">
        <v>154</v>
      </c>
      <c r="H460" s="222">
        <v>6</v>
      </c>
      <c r="I460" s="223"/>
      <c r="J460" s="224">
        <f>ROUND(I460*H460,2)</f>
        <v>0</v>
      </c>
      <c r="K460" s="220" t="s">
        <v>141</v>
      </c>
      <c r="L460" s="44"/>
      <c r="M460" s="225" t="s">
        <v>1</v>
      </c>
      <c r="N460" s="226" t="s">
        <v>39</v>
      </c>
      <c r="O460" s="91"/>
      <c r="P460" s="227">
        <f>O460*H460</f>
        <v>0</v>
      </c>
      <c r="Q460" s="227">
        <v>0</v>
      </c>
      <c r="R460" s="227">
        <f>Q460*H460</f>
        <v>0</v>
      </c>
      <c r="S460" s="227">
        <v>0.11248</v>
      </c>
      <c r="T460" s="228">
        <f>S460*H460</f>
        <v>0.67487999999999992</v>
      </c>
      <c r="U460" s="38"/>
      <c r="V460" s="38"/>
      <c r="W460" s="38"/>
      <c r="X460" s="38"/>
      <c r="Y460" s="38"/>
      <c r="Z460" s="38"/>
      <c r="AA460" s="38"/>
      <c r="AB460" s="38"/>
      <c r="AC460" s="38"/>
      <c r="AD460" s="38"/>
      <c r="AE460" s="38"/>
      <c r="AR460" s="229" t="s">
        <v>478</v>
      </c>
      <c r="AT460" s="229" t="s">
        <v>137</v>
      </c>
      <c r="AU460" s="229" t="s">
        <v>84</v>
      </c>
      <c r="AY460" s="17" t="s">
        <v>134</v>
      </c>
      <c r="BE460" s="230">
        <f>IF(N460="základní",J460,0)</f>
        <v>0</v>
      </c>
      <c r="BF460" s="230">
        <f>IF(N460="snížená",J460,0)</f>
        <v>0</v>
      </c>
      <c r="BG460" s="230">
        <f>IF(N460="zákl. přenesená",J460,0)</f>
        <v>0</v>
      </c>
      <c r="BH460" s="230">
        <f>IF(N460="sníž. přenesená",J460,0)</f>
        <v>0</v>
      </c>
      <c r="BI460" s="230">
        <f>IF(N460="nulová",J460,0)</f>
        <v>0</v>
      </c>
      <c r="BJ460" s="17" t="s">
        <v>82</v>
      </c>
      <c r="BK460" s="230">
        <f>ROUND(I460*H460,2)</f>
        <v>0</v>
      </c>
      <c r="BL460" s="17" t="s">
        <v>478</v>
      </c>
      <c r="BM460" s="229" t="s">
        <v>961</v>
      </c>
    </row>
    <row r="461" s="2" customFormat="1">
      <c r="A461" s="38"/>
      <c r="B461" s="39"/>
      <c r="C461" s="40"/>
      <c r="D461" s="231" t="s">
        <v>144</v>
      </c>
      <c r="E461" s="40"/>
      <c r="F461" s="232" t="s">
        <v>960</v>
      </c>
      <c r="G461" s="40"/>
      <c r="H461" s="40"/>
      <c r="I461" s="233"/>
      <c r="J461" s="40"/>
      <c r="K461" s="40"/>
      <c r="L461" s="44"/>
      <c r="M461" s="234"/>
      <c r="N461" s="235"/>
      <c r="O461" s="91"/>
      <c r="P461" s="91"/>
      <c r="Q461" s="91"/>
      <c r="R461" s="91"/>
      <c r="S461" s="91"/>
      <c r="T461" s="92"/>
      <c r="U461" s="38"/>
      <c r="V461" s="38"/>
      <c r="W461" s="38"/>
      <c r="X461" s="38"/>
      <c r="Y461" s="38"/>
      <c r="Z461" s="38"/>
      <c r="AA461" s="38"/>
      <c r="AB461" s="38"/>
      <c r="AC461" s="38"/>
      <c r="AD461" s="38"/>
      <c r="AE461" s="38"/>
      <c r="AT461" s="17" t="s">
        <v>144</v>
      </c>
      <c r="AU461" s="17" t="s">
        <v>84</v>
      </c>
    </row>
    <row r="462" s="2" customFormat="1">
      <c r="A462" s="38"/>
      <c r="B462" s="39"/>
      <c r="C462" s="40"/>
      <c r="D462" s="236" t="s">
        <v>146</v>
      </c>
      <c r="E462" s="40"/>
      <c r="F462" s="237" t="s">
        <v>962</v>
      </c>
      <c r="G462" s="40"/>
      <c r="H462" s="40"/>
      <c r="I462" s="233"/>
      <c r="J462" s="40"/>
      <c r="K462" s="40"/>
      <c r="L462" s="44"/>
      <c r="M462" s="234"/>
      <c r="N462" s="235"/>
      <c r="O462" s="91"/>
      <c r="P462" s="91"/>
      <c r="Q462" s="91"/>
      <c r="R462" s="91"/>
      <c r="S462" s="91"/>
      <c r="T462" s="92"/>
      <c r="U462" s="38"/>
      <c r="V462" s="38"/>
      <c r="W462" s="38"/>
      <c r="X462" s="38"/>
      <c r="Y462" s="38"/>
      <c r="Z462" s="38"/>
      <c r="AA462" s="38"/>
      <c r="AB462" s="38"/>
      <c r="AC462" s="38"/>
      <c r="AD462" s="38"/>
      <c r="AE462" s="38"/>
      <c r="AT462" s="17" t="s">
        <v>146</v>
      </c>
      <c r="AU462" s="17" t="s">
        <v>84</v>
      </c>
    </row>
    <row r="463" s="13" customFormat="1">
      <c r="A463" s="13"/>
      <c r="B463" s="238"/>
      <c r="C463" s="239"/>
      <c r="D463" s="231" t="s">
        <v>148</v>
      </c>
      <c r="E463" s="240" t="s">
        <v>1</v>
      </c>
      <c r="F463" s="241" t="s">
        <v>963</v>
      </c>
      <c r="G463" s="239"/>
      <c r="H463" s="240" t="s">
        <v>1</v>
      </c>
      <c r="I463" s="242"/>
      <c r="J463" s="239"/>
      <c r="K463" s="239"/>
      <c r="L463" s="243"/>
      <c r="M463" s="244"/>
      <c r="N463" s="245"/>
      <c r="O463" s="245"/>
      <c r="P463" s="245"/>
      <c r="Q463" s="245"/>
      <c r="R463" s="245"/>
      <c r="S463" s="245"/>
      <c r="T463" s="246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T463" s="247" t="s">
        <v>148</v>
      </c>
      <c r="AU463" s="247" t="s">
        <v>84</v>
      </c>
      <c r="AV463" s="13" t="s">
        <v>82</v>
      </c>
      <c r="AW463" s="13" t="s">
        <v>31</v>
      </c>
      <c r="AX463" s="13" t="s">
        <v>74</v>
      </c>
      <c r="AY463" s="247" t="s">
        <v>134</v>
      </c>
    </row>
    <row r="464" s="14" customFormat="1">
      <c r="A464" s="14"/>
      <c r="B464" s="248"/>
      <c r="C464" s="249"/>
      <c r="D464" s="231" t="s">
        <v>148</v>
      </c>
      <c r="E464" s="250" t="s">
        <v>1</v>
      </c>
      <c r="F464" s="251" t="s">
        <v>219</v>
      </c>
      <c r="G464" s="249"/>
      <c r="H464" s="252">
        <v>6</v>
      </c>
      <c r="I464" s="253"/>
      <c r="J464" s="249"/>
      <c r="K464" s="249"/>
      <c r="L464" s="254"/>
      <c r="M464" s="255"/>
      <c r="N464" s="256"/>
      <c r="O464" s="256"/>
      <c r="P464" s="256"/>
      <c r="Q464" s="256"/>
      <c r="R464" s="256"/>
      <c r="S464" s="256"/>
      <c r="T464" s="257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T464" s="258" t="s">
        <v>148</v>
      </c>
      <c r="AU464" s="258" t="s">
        <v>84</v>
      </c>
      <c r="AV464" s="14" t="s">
        <v>84</v>
      </c>
      <c r="AW464" s="14" t="s">
        <v>31</v>
      </c>
      <c r="AX464" s="14" t="s">
        <v>82</v>
      </c>
      <c r="AY464" s="258" t="s">
        <v>134</v>
      </c>
    </row>
    <row r="465" s="2" customFormat="1" ht="16.5" customHeight="1">
      <c r="A465" s="38"/>
      <c r="B465" s="39"/>
      <c r="C465" s="218" t="s">
        <v>339</v>
      </c>
      <c r="D465" s="218" t="s">
        <v>137</v>
      </c>
      <c r="E465" s="219" t="s">
        <v>964</v>
      </c>
      <c r="F465" s="220" t="s">
        <v>965</v>
      </c>
      <c r="G465" s="221" t="s">
        <v>140</v>
      </c>
      <c r="H465" s="222">
        <v>50.640000000000001</v>
      </c>
      <c r="I465" s="223"/>
      <c r="J465" s="224">
        <f>ROUND(I465*H465,2)</f>
        <v>0</v>
      </c>
      <c r="K465" s="220" t="s">
        <v>141</v>
      </c>
      <c r="L465" s="44"/>
      <c r="M465" s="225" t="s">
        <v>1</v>
      </c>
      <c r="N465" s="226" t="s">
        <v>39</v>
      </c>
      <c r="O465" s="91"/>
      <c r="P465" s="227">
        <f>O465*H465</f>
        <v>0</v>
      </c>
      <c r="Q465" s="227">
        <v>0</v>
      </c>
      <c r="R465" s="227">
        <f>Q465*H465</f>
        <v>0</v>
      </c>
      <c r="S465" s="227">
        <v>0.01098</v>
      </c>
      <c r="T465" s="228">
        <f>S465*H465</f>
        <v>0.55602720000000005</v>
      </c>
      <c r="U465" s="38"/>
      <c r="V465" s="38"/>
      <c r="W465" s="38"/>
      <c r="X465" s="38"/>
      <c r="Y465" s="38"/>
      <c r="Z465" s="38"/>
      <c r="AA465" s="38"/>
      <c r="AB465" s="38"/>
      <c r="AC465" s="38"/>
      <c r="AD465" s="38"/>
      <c r="AE465" s="38"/>
      <c r="AR465" s="229" t="s">
        <v>478</v>
      </c>
      <c r="AT465" s="229" t="s">
        <v>137</v>
      </c>
      <c r="AU465" s="229" t="s">
        <v>84</v>
      </c>
      <c r="AY465" s="17" t="s">
        <v>134</v>
      </c>
      <c r="BE465" s="230">
        <f>IF(N465="základní",J465,0)</f>
        <v>0</v>
      </c>
      <c r="BF465" s="230">
        <f>IF(N465="snížená",J465,0)</f>
        <v>0</v>
      </c>
      <c r="BG465" s="230">
        <f>IF(N465="zákl. přenesená",J465,0)</f>
        <v>0</v>
      </c>
      <c r="BH465" s="230">
        <f>IF(N465="sníž. přenesená",J465,0)</f>
        <v>0</v>
      </c>
      <c r="BI465" s="230">
        <f>IF(N465="nulová",J465,0)</f>
        <v>0</v>
      </c>
      <c r="BJ465" s="17" t="s">
        <v>82</v>
      </c>
      <c r="BK465" s="230">
        <f>ROUND(I465*H465,2)</f>
        <v>0</v>
      </c>
      <c r="BL465" s="17" t="s">
        <v>478</v>
      </c>
      <c r="BM465" s="229" t="s">
        <v>966</v>
      </c>
    </row>
    <row r="466" s="2" customFormat="1">
      <c r="A466" s="38"/>
      <c r="B466" s="39"/>
      <c r="C466" s="40"/>
      <c r="D466" s="231" t="s">
        <v>144</v>
      </c>
      <c r="E466" s="40"/>
      <c r="F466" s="232" t="s">
        <v>965</v>
      </c>
      <c r="G466" s="40"/>
      <c r="H466" s="40"/>
      <c r="I466" s="233"/>
      <c r="J466" s="40"/>
      <c r="K466" s="40"/>
      <c r="L466" s="44"/>
      <c r="M466" s="234"/>
      <c r="N466" s="235"/>
      <c r="O466" s="91"/>
      <c r="P466" s="91"/>
      <c r="Q466" s="91"/>
      <c r="R466" s="91"/>
      <c r="S466" s="91"/>
      <c r="T466" s="92"/>
      <c r="U466" s="38"/>
      <c r="V466" s="38"/>
      <c r="W466" s="38"/>
      <c r="X466" s="38"/>
      <c r="Y466" s="38"/>
      <c r="Z466" s="38"/>
      <c r="AA466" s="38"/>
      <c r="AB466" s="38"/>
      <c r="AC466" s="38"/>
      <c r="AD466" s="38"/>
      <c r="AE466" s="38"/>
      <c r="AT466" s="17" t="s">
        <v>144</v>
      </c>
      <c r="AU466" s="17" t="s">
        <v>84</v>
      </c>
    </row>
    <row r="467" s="2" customFormat="1">
      <c r="A467" s="38"/>
      <c r="B467" s="39"/>
      <c r="C467" s="40"/>
      <c r="D467" s="236" t="s">
        <v>146</v>
      </c>
      <c r="E467" s="40"/>
      <c r="F467" s="237" t="s">
        <v>967</v>
      </c>
      <c r="G467" s="40"/>
      <c r="H467" s="40"/>
      <c r="I467" s="233"/>
      <c r="J467" s="40"/>
      <c r="K467" s="40"/>
      <c r="L467" s="44"/>
      <c r="M467" s="234"/>
      <c r="N467" s="235"/>
      <c r="O467" s="91"/>
      <c r="P467" s="91"/>
      <c r="Q467" s="91"/>
      <c r="R467" s="91"/>
      <c r="S467" s="91"/>
      <c r="T467" s="92"/>
      <c r="U467" s="38"/>
      <c r="V467" s="38"/>
      <c r="W467" s="38"/>
      <c r="X467" s="38"/>
      <c r="Y467" s="38"/>
      <c r="Z467" s="38"/>
      <c r="AA467" s="38"/>
      <c r="AB467" s="38"/>
      <c r="AC467" s="38"/>
      <c r="AD467" s="38"/>
      <c r="AE467" s="38"/>
      <c r="AT467" s="17" t="s">
        <v>146</v>
      </c>
      <c r="AU467" s="17" t="s">
        <v>84</v>
      </c>
    </row>
    <row r="468" s="13" customFormat="1">
      <c r="A468" s="13"/>
      <c r="B468" s="238"/>
      <c r="C468" s="239"/>
      <c r="D468" s="231" t="s">
        <v>148</v>
      </c>
      <c r="E468" s="240" t="s">
        <v>1</v>
      </c>
      <c r="F468" s="241" t="s">
        <v>753</v>
      </c>
      <c r="G468" s="239"/>
      <c r="H468" s="240" t="s">
        <v>1</v>
      </c>
      <c r="I468" s="242"/>
      <c r="J468" s="239"/>
      <c r="K468" s="239"/>
      <c r="L468" s="243"/>
      <c r="M468" s="244"/>
      <c r="N468" s="245"/>
      <c r="O468" s="245"/>
      <c r="P468" s="245"/>
      <c r="Q468" s="245"/>
      <c r="R468" s="245"/>
      <c r="S468" s="245"/>
      <c r="T468" s="246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T468" s="247" t="s">
        <v>148</v>
      </c>
      <c r="AU468" s="247" t="s">
        <v>84</v>
      </c>
      <c r="AV468" s="13" t="s">
        <v>82</v>
      </c>
      <c r="AW468" s="13" t="s">
        <v>31</v>
      </c>
      <c r="AX468" s="13" t="s">
        <v>74</v>
      </c>
      <c r="AY468" s="247" t="s">
        <v>134</v>
      </c>
    </row>
    <row r="469" s="14" customFormat="1">
      <c r="A469" s="14"/>
      <c r="B469" s="248"/>
      <c r="C469" s="249"/>
      <c r="D469" s="231" t="s">
        <v>148</v>
      </c>
      <c r="E469" s="250" t="s">
        <v>1</v>
      </c>
      <c r="F469" s="251" t="s">
        <v>968</v>
      </c>
      <c r="G469" s="249"/>
      <c r="H469" s="252">
        <v>14.640000000000001</v>
      </c>
      <c r="I469" s="253"/>
      <c r="J469" s="249"/>
      <c r="K469" s="249"/>
      <c r="L469" s="254"/>
      <c r="M469" s="255"/>
      <c r="N469" s="256"/>
      <c r="O469" s="256"/>
      <c r="P469" s="256"/>
      <c r="Q469" s="256"/>
      <c r="R469" s="256"/>
      <c r="S469" s="256"/>
      <c r="T469" s="257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T469" s="258" t="s">
        <v>148</v>
      </c>
      <c r="AU469" s="258" t="s">
        <v>84</v>
      </c>
      <c r="AV469" s="14" t="s">
        <v>84</v>
      </c>
      <c r="AW469" s="14" t="s">
        <v>31</v>
      </c>
      <c r="AX469" s="14" t="s">
        <v>74</v>
      </c>
      <c r="AY469" s="258" t="s">
        <v>134</v>
      </c>
    </row>
    <row r="470" s="13" customFormat="1">
      <c r="A470" s="13"/>
      <c r="B470" s="238"/>
      <c r="C470" s="239"/>
      <c r="D470" s="231" t="s">
        <v>148</v>
      </c>
      <c r="E470" s="240" t="s">
        <v>1</v>
      </c>
      <c r="F470" s="241" t="s">
        <v>969</v>
      </c>
      <c r="G470" s="239"/>
      <c r="H470" s="240" t="s">
        <v>1</v>
      </c>
      <c r="I470" s="242"/>
      <c r="J470" s="239"/>
      <c r="K470" s="239"/>
      <c r="L470" s="243"/>
      <c r="M470" s="244"/>
      <c r="N470" s="245"/>
      <c r="O470" s="245"/>
      <c r="P470" s="245"/>
      <c r="Q470" s="245"/>
      <c r="R470" s="245"/>
      <c r="S470" s="245"/>
      <c r="T470" s="246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T470" s="247" t="s">
        <v>148</v>
      </c>
      <c r="AU470" s="247" t="s">
        <v>84</v>
      </c>
      <c r="AV470" s="13" t="s">
        <v>82</v>
      </c>
      <c r="AW470" s="13" t="s">
        <v>31</v>
      </c>
      <c r="AX470" s="13" t="s">
        <v>74</v>
      </c>
      <c r="AY470" s="247" t="s">
        <v>134</v>
      </c>
    </row>
    <row r="471" s="14" customFormat="1">
      <c r="A471" s="14"/>
      <c r="B471" s="248"/>
      <c r="C471" s="249"/>
      <c r="D471" s="231" t="s">
        <v>148</v>
      </c>
      <c r="E471" s="250" t="s">
        <v>1</v>
      </c>
      <c r="F471" s="251" t="s">
        <v>970</v>
      </c>
      <c r="G471" s="249"/>
      <c r="H471" s="252">
        <v>19.199999999999999</v>
      </c>
      <c r="I471" s="253"/>
      <c r="J471" s="249"/>
      <c r="K471" s="249"/>
      <c r="L471" s="254"/>
      <c r="M471" s="255"/>
      <c r="N471" s="256"/>
      <c r="O471" s="256"/>
      <c r="P471" s="256"/>
      <c r="Q471" s="256"/>
      <c r="R471" s="256"/>
      <c r="S471" s="256"/>
      <c r="T471" s="257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T471" s="258" t="s">
        <v>148</v>
      </c>
      <c r="AU471" s="258" t="s">
        <v>84</v>
      </c>
      <c r="AV471" s="14" t="s">
        <v>84</v>
      </c>
      <c r="AW471" s="14" t="s">
        <v>31</v>
      </c>
      <c r="AX471" s="14" t="s">
        <v>74</v>
      </c>
      <c r="AY471" s="258" t="s">
        <v>134</v>
      </c>
    </row>
    <row r="472" s="13" customFormat="1">
      <c r="A472" s="13"/>
      <c r="B472" s="238"/>
      <c r="C472" s="239"/>
      <c r="D472" s="231" t="s">
        <v>148</v>
      </c>
      <c r="E472" s="240" t="s">
        <v>1</v>
      </c>
      <c r="F472" s="241" t="s">
        <v>804</v>
      </c>
      <c r="G472" s="239"/>
      <c r="H472" s="240" t="s">
        <v>1</v>
      </c>
      <c r="I472" s="242"/>
      <c r="J472" s="239"/>
      <c r="K472" s="239"/>
      <c r="L472" s="243"/>
      <c r="M472" s="244"/>
      <c r="N472" s="245"/>
      <c r="O472" s="245"/>
      <c r="P472" s="245"/>
      <c r="Q472" s="245"/>
      <c r="R472" s="245"/>
      <c r="S472" s="245"/>
      <c r="T472" s="246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T472" s="247" t="s">
        <v>148</v>
      </c>
      <c r="AU472" s="247" t="s">
        <v>84</v>
      </c>
      <c r="AV472" s="13" t="s">
        <v>82</v>
      </c>
      <c r="AW472" s="13" t="s">
        <v>31</v>
      </c>
      <c r="AX472" s="13" t="s">
        <v>74</v>
      </c>
      <c r="AY472" s="247" t="s">
        <v>134</v>
      </c>
    </row>
    <row r="473" s="14" customFormat="1">
      <c r="A473" s="14"/>
      <c r="B473" s="248"/>
      <c r="C473" s="249"/>
      <c r="D473" s="231" t="s">
        <v>148</v>
      </c>
      <c r="E473" s="250" t="s">
        <v>1</v>
      </c>
      <c r="F473" s="251" t="s">
        <v>971</v>
      </c>
      <c r="G473" s="249"/>
      <c r="H473" s="252">
        <v>16.800000000000001</v>
      </c>
      <c r="I473" s="253"/>
      <c r="J473" s="249"/>
      <c r="K473" s="249"/>
      <c r="L473" s="254"/>
      <c r="M473" s="255"/>
      <c r="N473" s="256"/>
      <c r="O473" s="256"/>
      <c r="P473" s="256"/>
      <c r="Q473" s="256"/>
      <c r="R473" s="256"/>
      <c r="S473" s="256"/>
      <c r="T473" s="257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T473" s="258" t="s">
        <v>148</v>
      </c>
      <c r="AU473" s="258" t="s">
        <v>84</v>
      </c>
      <c r="AV473" s="14" t="s">
        <v>84</v>
      </c>
      <c r="AW473" s="14" t="s">
        <v>31</v>
      </c>
      <c r="AX473" s="14" t="s">
        <v>74</v>
      </c>
      <c r="AY473" s="258" t="s">
        <v>134</v>
      </c>
    </row>
    <row r="474" s="15" customFormat="1">
      <c r="A474" s="15"/>
      <c r="B474" s="259"/>
      <c r="C474" s="260"/>
      <c r="D474" s="231" t="s">
        <v>148</v>
      </c>
      <c r="E474" s="261" t="s">
        <v>1</v>
      </c>
      <c r="F474" s="262" t="s">
        <v>220</v>
      </c>
      <c r="G474" s="260"/>
      <c r="H474" s="263">
        <v>50.640000000000001</v>
      </c>
      <c r="I474" s="264"/>
      <c r="J474" s="260"/>
      <c r="K474" s="260"/>
      <c r="L474" s="265"/>
      <c r="M474" s="266"/>
      <c r="N474" s="267"/>
      <c r="O474" s="267"/>
      <c r="P474" s="267"/>
      <c r="Q474" s="267"/>
      <c r="R474" s="267"/>
      <c r="S474" s="267"/>
      <c r="T474" s="268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T474" s="269" t="s">
        <v>148</v>
      </c>
      <c r="AU474" s="269" t="s">
        <v>84</v>
      </c>
      <c r="AV474" s="15" t="s">
        <v>142</v>
      </c>
      <c r="AW474" s="15" t="s">
        <v>31</v>
      </c>
      <c r="AX474" s="15" t="s">
        <v>82</v>
      </c>
      <c r="AY474" s="269" t="s">
        <v>134</v>
      </c>
    </row>
    <row r="475" s="2" customFormat="1" ht="16.5" customHeight="1">
      <c r="A475" s="38"/>
      <c r="B475" s="39"/>
      <c r="C475" s="218" t="s">
        <v>346</v>
      </c>
      <c r="D475" s="218" t="s">
        <v>137</v>
      </c>
      <c r="E475" s="219" t="s">
        <v>972</v>
      </c>
      <c r="F475" s="220" t="s">
        <v>973</v>
      </c>
      <c r="G475" s="221" t="s">
        <v>140</v>
      </c>
      <c r="H475" s="222">
        <v>50.640000000000001</v>
      </c>
      <c r="I475" s="223"/>
      <c r="J475" s="224">
        <f>ROUND(I475*H475,2)</f>
        <v>0</v>
      </c>
      <c r="K475" s="220" t="s">
        <v>141</v>
      </c>
      <c r="L475" s="44"/>
      <c r="M475" s="225" t="s">
        <v>1</v>
      </c>
      <c r="N475" s="226" t="s">
        <v>39</v>
      </c>
      <c r="O475" s="91"/>
      <c r="P475" s="227">
        <f>O475*H475</f>
        <v>0</v>
      </c>
      <c r="Q475" s="227">
        <v>0</v>
      </c>
      <c r="R475" s="227">
        <f>Q475*H475</f>
        <v>0</v>
      </c>
      <c r="S475" s="227">
        <v>0.0080000000000000002</v>
      </c>
      <c r="T475" s="228">
        <f>S475*H475</f>
        <v>0.40512000000000004</v>
      </c>
      <c r="U475" s="38"/>
      <c r="V475" s="38"/>
      <c r="W475" s="38"/>
      <c r="X475" s="38"/>
      <c r="Y475" s="38"/>
      <c r="Z475" s="38"/>
      <c r="AA475" s="38"/>
      <c r="AB475" s="38"/>
      <c r="AC475" s="38"/>
      <c r="AD475" s="38"/>
      <c r="AE475" s="38"/>
      <c r="AR475" s="229" t="s">
        <v>478</v>
      </c>
      <c r="AT475" s="229" t="s">
        <v>137</v>
      </c>
      <c r="AU475" s="229" t="s">
        <v>84</v>
      </c>
      <c r="AY475" s="17" t="s">
        <v>134</v>
      </c>
      <c r="BE475" s="230">
        <f>IF(N475="základní",J475,0)</f>
        <v>0</v>
      </c>
      <c r="BF475" s="230">
        <f>IF(N475="snížená",J475,0)</f>
        <v>0</v>
      </c>
      <c r="BG475" s="230">
        <f>IF(N475="zákl. přenesená",J475,0)</f>
        <v>0</v>
      </c>
      <c r="BH475" s="230">
        <f>IF(N475="sníž. přenesená",J475,0)</f>
        <v>0</v>
      </c>
      <c r="BI475" s="230">
        <f>IF(N475="nulová",J475,0)</f>
        <v>0</v>
      </c>
      <c r="BJ475" s="17" t="s">
        <v>82</v>
      </c>
      <c r="BK475" s="230">
        <f>ROUND(I475*H475,2)</f>
        <v>0</v>
      </c>
      <c r="BL475" s="17" t="s">
        <v>478</v>
      </c>
      <c r="BM475" s="229" t="s">
        <v>974</v>
      </c>
    </row>
    <row r="476" s="2" customFormat="1">
      <c r="A476" s="38"/>
      <c r="B476" s="39"/>
      <c r="C476" s="40"/>
      <c r="D476" s="231" t="s">
        <v>144</v>
      </c>
      <c r="E476" s="40"/>
      <c r="F476" s="232" t="s">
        <v>973</v>
      </c>
      <c r="G476" s="40"/>
      <c r="H476" s="40"/>
      <c r="I476" s="233"/>
      <c r="J476" s="40"/>
      <c r="K476" s="40"/>
      <c r="L476" s="44"/>
      <c r="M476" s="234"/>
      <c r="N476" s="235"/>
      <c r="O476" s="91"/>
      <c r="P476" s="91"/>
      <c r="Q476" s="91"/>
      <c r="R476" s="91"/>
      <c r="S476" s="91"/>
      <c r="T476" s="92"/>
      <c r="U476" s="38"/>
      <c r="V476" s="38"/>
      <c r="W476" s="38"/>
      <c r="X476" s="38"/>
      <c r="Y476" s="38"/>
      <c r="Z476" s="38"/>
      <c r="AA476" s="38"/>
      <c r="AB476" s="38"/>
      <c r="AC476" s="38"/>
      <c r="AD476" s="38"/>
      <c r="AE476" s="38"/>
      <c r="AT476" s="17" t="s">
        <v>144</v>
      </c>
      <c r="AU476" s="17" t="s">
        <v>84</v>
      </c>
    </row>
    <row r="477" s="2" customFormat="1">
      <c r="A477" s="38"/>
      <c r="B477" s="39"/>
      <c r="C477" s="40"/>
      <c r="D477" s="236" t="s">
        <v>146</v>
      </c>
      <c r="E477" s="40"/>
      <c r="F477" s="237" t="s">
        <v>975</v>
      </c>
      <c r="G477" s="40"/>
      <c r="H477" s="40"/>
      <c r="I477" s="233"/>
      <c r="J477" s="40"/>
      <c r="K477" s="40"/>
      <c r="L477" s="44"/>
      <c r="M477" s="234"/>
      <c r="N477" s="235"/>
      <c r="O477" s="91"/>
      <c r="P477" s="91"/>
      <c r="Q477" s="91"/>
      <c r="R477" s="91"/>
      <c r="S477" s="91"/>
      <c r="T477" s="92"/>
      <c r="U477" s="38"/>
      <c r="V477" s="38"/>
      <c r="W477" s="38"/>
      <c r="X477" s="38"/>
      <c r="Y477" s="38"/>
      <c r="Z477" s="38"/>
      <c r="AA477" s="38"/>
      <c r="AB477" s="38"/>
      <c r="AC477" s="38"/>
      <c r="AD477" s="38"/>
      <c r="AE477" s="38"/>
      <c r="AT477" s="17" t="s">
        <v>146</v>
      </c>
      <c r="AU477" s="17" t="s">
        <v>84</v>
      </c>
    </row>
    <row r="478" s="13" customFormat="1">
      <c r="A478" s="13"/>
      <c r="B478" s="238"/>
      <c r="C478" s="239"/>
      <c r="D478" s="231" t="s">
        <v>148</v>
      </c>
      <c r="E478" s="240" t="s">
        <v>1</v>
      </c>
      <c r="F478" s="241" t="s">
        <v>753</v>
      </c>
      <c r="G478" s="239"/>
      <c r="H478" s="240" t="s">
        <v>1</v>
      </c>
      <c r="I478" s="242"/>
      <c r="J478" s="239"/>
      <c r="K478" s="239"/>
      <c r="L478" s="243"/>
      <c r="M478" s="244"/>
      <c r="N478" s="245"/>
      <c r="O478" s="245"/>
      <c r="P478" s="245"/>
      <c r="Q478" s="245"/>
      <c r="R478" s="245"/>
      <c r="S478" s="245"/>
      <c r="T478" s="246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T478" s="247" t="s">
        <v>148</v>
      </c>
      <c r="AU478" s="247" t="s">
        <v>84</v>
      </c>
      <c r="AV478" s="13" t="s">
        <v>82</v>
      </c>
      <c r="AW478" s="13" t="s">
        <v>31</v>
      </c>
      <c r="AX478" s="13" t="s">
        <v>74</v>
      </c>
      <c r="AY478" s="247" t="s">
        <v>134</v>
      </c>
    </row>
    <row r="479" s="14" customFormat="1">
      <c r="A479" s="14"/>
      <c r="B479" s="248"/>
      <c r="C479" s="249"/>
      <c r="D479" s="231" t="s">
        <v>148</v>
      </c>
      <c r="E479" s="250" t="s">
        <v>1</v>
      </c>
      <c r="F479" s="251" t="s">
        <v>968</v>
      </c>
      <c r="G479" s="249"/>
      <c r="H479" s="252">
        <v>14.640000000000001</v>
      </c>
      <c r="I479" s="253"/>
      <c r="J479" s="249"/>
      <c r="K479" s="249"/>
      <c r="L479" s="254"/>
      <c r="M479" s="255"/>
      <c r="N479" s="256"/>
      <c r="O479" s="256"/>
      <c r="P479" s="256"/>
      <c r="Q479" s="256"/>
      <c r="R479" s="256"/>
      <c r="S479" s="256"/>
      <c r="T479" s="257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T479" s="258" t="s">
        <v>148</v>
      </c>
      <c r="AU479" s="258" t="s">
        <v>84</v>
      </c>
      <c r="AV479" s="14" t="s">
        <v>84</v>
      </c>
      <c r="AW479" s="14" t="s">
        <v>31</v>
      </c>
      <c r="AX479" s="14" t="s">
        <v>74</v>
      </c>
      <c r="AY479" s="258" t="s">
        <v>134</v>
      </c>
    </row>
    <row r="480" s="13" customFormat="1">
      <c r="A480" s="13"/>
      <c r="B480" s="238"/>
      <c r="C480" s="239"/>
      <c r="D480" s="231" t="s">
        <v>148</v>
      </c>
      <c r="E480" s="240" t="s">
        <v>1</v>
      </c>
      <c r="F480" s="241" t="s">
        <v>969</v>
      </c>
      <c r="G480" s="239"/>
      <c r="H480" s="240" t="s">
        <v>1</v>
      </c>
      <c r="I480" s="242"/>
      <c r="J480" s="239"/>
      <c r="K480" s="239"/>
      <c r="L480" s="243"/>
      <c r="M480" s="244"/>
      <c r="N480" s="245"/>
      <c r="O480" s="245"/>
      <c r="P480" s="245"/>
      <c r="Q480" s="245"/>
      <c r="R480" s="245"/>
      <c r="S480" s="245"/>
      <c r="T480" s="246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T480" s="247" t="s">
        <v>148</v>
      </c>
      <c r="AU480" s="247" t="s">
        <v>84</v>
      </c>
      <c r="AV480" s="13" t="s">
        <v>82</v>
      </c>
      <c r="AW480" s="13" t="s">
        <v>31</v>
      </c>
      <c r="AX480" s="13" t="s">
        <v>74</v>
      </c>
      <c r="AY480" s="247" t="s">
        <v>134</v>
      </c>
    </row>
    <row r="481" s="14" customFormat="1">
      <c r="A481" s="14"/>
      <c r="B481" s="248"/>
      <c r="C481" s="249"/>
      <c r="D481" s="231" t="s">
        <v>148</v>
      </c>
      <c r="E481" s="250" t="s">
        <v>1</v>
      </c>
      <c r="F481" s="251" t="s">
        <v>970</v>
      </c>
      <c r="G481" s="249"/>
      <c r="H481" s="252">
        <v>19.199999999999999</v>
      </c>
      <c r="I481" s="253"/>
      <c r="J481" s="249"/>
      <c r="K481" s="249"/>
      <c r="L481" s="254"/>
      <c r="M481" s="255"/>
      <c r="N481" s="256"/>
      <c r="O481" s="256"/>
      <c r="P481" s="256"/>
      <c r="Q481" s="256"/>
      <c r="R481" s="256"/>
      <c r="S481" s="256"/>
      <c r="T481" s="257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T481" s="258" t="s">
        <v>148</v>
      </c>
      <c r="AU481" s="258" t="s">
        <v>84</v>
      </c>
      <c r="AV481" s="14" t="s">
        <v>84</v>
      </c>
      <c r="AW481" s="14" t="s">
        <v>31</v>
      </c>
      <c r="AX481" s="14" t="s">
        <v>74</v>
      </c>
      <c r="AY481" s="258" t="s">
        <v>134</v>
      </c>
    </row>
    <row r="482" s="13" customFormat="1">
      <c r="A482" s="13"/>
      <c r="B482" s="238"/>
      <c r="C482" s="239"/>
      <c r="D482" s="231" t="s">
        <v>148</v>
      </c>
      <c r="E482" s="240" t="s">
        <v>1</v>
      </c>
      <c r="F482" s="241" t="s">
        <v>804</v>
      </c>
      <c r="G482" s="239"/>
      <c r="H482" s="240" t="s">
        <v>1</v>
      </c>
      <c r="I482" s="242"/>
      <c r="J482" s="239"/>
      <c r="K482" s="239"/>
      <c r="L482" s="243"/>
      <c r="M482" s="244"/>
      <c r="N482" s="245"/>
      <c r="O482" s="245"/>
      <c r="P482" s="245"/>
      <c r="Q482" s="245"/>
      <c r="R482" s="245"/>
      <c r="S482" s="245"/>
      <c r="T482" s="246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T482" s="247" t="s">
        <v>148</v>
      </c>
      <c r="AU482" s="247" t="s">
        <v>84</v>
      </c>
      <c r="AV482" s="13" t="s">
        <v>82</v>
      </c>
      <c r="AW482" s="13" t="s">
        <v>31</v>
      </c>
      <c r="AX482" s="13" t="s">
        <v>74</v>
      </c>
      <c r="AY482" s="247" t="s">
        <v>134</v>
      </c>
    </row>
    <row r="483" s="14" customFormat="1">
      <c r="A483" s="14"/>
      <c r="B483" s="248"/>
      <c r="C483" s="249"/>
      <c r="D483" s="231" t="s">
        <v>148</v>
      </c>
      <c r="E483" s="250" t="s">
        <v>1</v>
      </c>
      <c r="F483" s="251" t="s">
        <v>971</v>
      </c>
      <c r="G483" s="249"/>
      <c r="H483" s="252">
        <v>16.800000000000001</v>
      </c>
      <c r="I483" s="253"/>
      <c r="J483" s="249"/>
      <c r="K483" s="249"/>
      <c r="L483" s="254"/>
      <c r="M483" s="255"/>
      <c r="N483" s="256"/>
      <c r="O483" s="256"/>
      <c r="P483" s="256"/>
      <c r="Q483" s="256"/>
      <c r="R483" s="256"/>
      <c r="S483" s="256"/>
      <c r="T483" s="257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T483" s="258" t="s">
        <v>148</v>
      </c>
      <c r="AU483" s="258" t="s">
        <v>84</v>
      </c>
      <c r="AV483" s="14" t="s">
        <v>84</v>
      </c>
      <c r="AW483" s="14" t="s">
        <v>31</v>
      </c>
      <c r="AX483" s="14" t="s">
        <v>74</v>
      </c>
      <c r="AY483" s="258" t="s">
        <v>134</v>
      </c>
    </row>
    <row r="484" s="15" customFormat="1">
      <c r="A484" s="15"/>
      <c r="B484" s="259"/>
      <c r="C484" s="260"/>
      <c r="D484" s="231" t="s">
        <v>148</v>
      </c>
      <c r="E484" s="261" t="s">
        <v>1</v>
      </c>
      <c r="F484" s="262" t="s">
        <v>220</v>
      </c>
      <c r="G484" s="260"/>
      <c r="H484" s="263">
        <v>50.640000000000001</v>
      </c>
      <c r="I484" s="264"/>
      <c r="J484" s="260"/>
      <c r="K484" s="260"/>
      <c r="L484" s="265"/>
      <c r="M484" s="266"/>
      <c r="N484" s="267"/>
      <c r="O484" s="267"/>
      <c r="P484" s="267"/>
      <c r="Q484" s="267"/>
      <c r="R484" s="267"/>
      <c r="S484" s="267"/>
      <c r="T484" s="268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T484" s="269" t="s">
        <v>148</v>
      </c>
      <c r="AU484" s="269" t="s">
        <v>84</v>
      </c>
      <c r="AV484" s="15" t="s">
        <v>142</v>
      </c>
      <c r="AW484" s="15" t="s">
        <v>31</v>
      </c>
      <c r="AX484" s="15" t="s">
        <v>82</v>
      </c>
      <c r="AY484" s="269" t="s">
        <v>134</v>
      </c>
    </row>
    <row r="485" s="2" customFormat="1" ht="24.15" customHeight="1">
      <c r="A485" s="38"/>
      <c r="B485" s="39"/>
      <c r="C485" s="218" t="s">
        <v>288</v>
      </c>
      <c r="D485" s="218" t="s">
        <v>137</v>
      </c>
      <c r="E485" s="219" t="s">
        <v>976</v>
      </c>
      <c r="F485" s="220" t="s">
        <v>977</v>
      </c>
      <c r="G485" s="221" t="s">
        <v>280</v>
      </c>
      <c r="H485" s="222">
        <v>13</v>
      </c>
      <c r="I485" s="223"/>
      <c r="J485" s="224">
        <f>ROUND(I485*H485,2)</f>
        <v>0</v>
      </c>
      <c r="K485" s="220" t="s">
        <v>141</v>
      </c>
      <c r="L485" s="44"/>
      <c r="M485" s="225" t="s">
        <v>1</v>
      </c>
      <c r="N485" s="226" t="s">
        <v>39</v>
      </c>
      <c r="O485" s="91"/>
      <c r="P485" s="227">
        <f>O485*H485</f>
        <v>0</v>
      </c>
      <c r="Q485" s="227">
        <v>0</v>
      </c>
      <c r="R485" s="227">
        <f>Q485*H485</f>
        <v>0</v>
      </c>
      <c r="S485" s="227">
        <v>0.001</v>
      </c>
      <c r="T485" s="228">
        <f>S485*H485</f>
        <v>0.013000000000000001</v>
      </c>
      <c r="U485" s="38"/>
      <c r="V485" s="38"/>
      <c r="W485" s="38"/>
      <c r="X485" s="38"/>
      <c r="Y485" s="38"/>
      <c r="Z485" s="38"/>
      <c r="AA485" s="38"/>
      <c r="AB485" s="38"/>
      <c r="AC485" s="38"/>
      <c r="AD485" s="38"/>
      <c r="AE485" s="38"/>
      <c r="AR485" s="229" t="s">
        <v>478</v>
      </c>
      <c r="AT485" s="229" t="s">
        <v>137</v>
      </c>
      <c r="AU485" s="229" t="s">
        <v>84</v>
      </c>
      <c r="AY485" s="17" t="s">
        <v>134</v>
      </c>
      <c r="BE485" s="230">
        <f>IF(N485="základní",J485,0)</f>
        <v>0</v>
      </c>
      <c r="BF485" s="230">
        <f>IF(N485="snížená",J485,0)</f>
        <v>0</v>
      </c>
      <c r="BG485" s="230">
        <f>IF(N485="zákl. přenesená",J485,0)</f>
        <v>0</v>
      </c>
      <c r="BH485" s="230">
        <f>IF(N485="sníž. přenesená",J485,0)</f>
        <v>0</v>
      </c>
      <c r="BI485" s="230">
        <f>IF(N485="nulová",J485,0)</f>
        <v>0</v>
      </c>
      <c r="BJ485" s="17" t="s">
        <v>82</v>
      </c>
      <c r="BK485" s="230">
        <f>ROUND(I485*H485,2)</f>
        <v>0</v>
      </c>
      <c r="BL485" s="17" t="s">
        <v>478</v>
      </c>
      <c r="BM485" s="229" t="s">
        <v>978</v>
      </c>
    </row>
    <row r="486" s="2" customFormat="1">
      <c r="A486" s="38"/>
      <c r="B486" s="39"/>
      <c r="C486" s="40"/>
      <c r="D486" s="231" t="s">
        <v>144</v>
      </c>
      <c r="E486" s="40"/>
      <c r="F486" s="232" t="s">
        <v>977</v>
      </c>
      <c r="G486" s="40"/>
      <c r="H486" s="40"/>
      <c r="I486" s="233"/>
      <c r="J486" s="40"/>
      <c r="K486" s="40"/>
      <c r="L486" s="44"/>
      <c r="M486" s="234"/>
      <c r="N486" s="235"/>
      <c r="O486" s="91"/>
      <c r="P486" s="91"/>
      <c r="Q486" s="91"/>
      <c r="R486" s="91"/>
      <c r="S486" s="91"/>
      <c r="T486" s="92"/>
      <c r="U486" s="38"/>
      <c r="V486" s="38"/>
      <c r="W486" s="38"/>
      <c r="X486" s="38"/>
      <c r="Y486" s="38"/>
      <c r="Z486" s="38"/>
      <c r="AA486" s="38"/>
      <c r="AB486" s="38"/>
      <c r="AC486" s="38"/>
      <c r="AD486" s="38"/>
      <c r="AE486" s="38"/>
      <c r="AT486" s="17" t="s">
        <v>144</v>
      </c>
      <c r="AU486" s="17" t="s">
        <v>84</v>
      </c>
    </row>
    <row r="487" s="2" customFormat="1">
      <c r="A487" s="38"/>
      <c r="B487" s="39"/>
      <c r="C487" s="40"/>
      <c r="D487" s="236" t="s">
        <v>146</v>
      </c>
      <c r="E487" s="40"/>
      <c r="F487" s="237" t="s">
        <v>979</v>
      </c>
      <c r="G487" s="40"/>
      <c r="H487" s="40"/>
      <c r="I487" s="233"/>
      <c r="J487" s="40"/>
      <c r="K487" s="40"/>
      <c r="L487" s="44"/>
      <c r="M487" s="234"/>
      <c r="N487" s="235"/>
      <c r="O487" s="91"/>
      <c r="P487" s="91"/>
      <c r="Q487" s="91"/>
      <c r="R487" s="91"/>
      <c r="S487" s="91"/>
      <c r="T487" s="92"/>
      <c r="U487" s="38"/>
      <c r="V487" s="38"/>
      <c r="W487" s="38"/>
      <c r="X487" s="38"/>
      <c r="Y487" s="38"/>
      <c r="Z487" s="38"/>
      <c r="AA487" s="38"/>
      <c r="AB487" s="38"/>
      <c r="AC487" s="38"/>
      <c r="AD487" s="38"/>
      <c r="AE487" s="38"/>
      <c r="AT487" s="17" t="s">
        <v>146</v>
      </c>
      <c r="AU487" s="17" t="s">
        <v>84</v>
      </c>
    </row>
    <row r="488" s="13" customFormat="1">
      <c r="A488" s="13"/>
      <c r="B488" s="238"/>
      <c r="C488" s="239"/>
      <c r="D488" s="231" t="s">
        <v>148</v>
      </c>
      <c r="E488" s="240" t="s">
        <v>1</v>
      </c>
      <c r="F488" s="241" t="s">
        <v>792</v>
      </c>
      <c r="G488" s="239"/>
      <c r="H488" s="240" t="s">
        <v>1</v>
      </c>
      <c r="I488" s="242"/>
      <c r="J488" s="239"/>
      <c r="K488" s="239"/>
      <c r="L488" s="243"/>
      <c r="M488" s="244"/>
      <c r="N488" s="245"/>
      <c r="O488" s="245"/>
      <c r="P488" s="245"/>
      <c r="Q488" s="245"/>
      <c r="R488" s="245"/>
      <c r="S488" s="245"/>
      <c r="T488" s="246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  <c r="AT488" s="247" t="s">
        <v>148</v>
      </c>
      <c r="AU488" s="247" t="s">
        <v>84</v>
      </c>
      <c r="AV488" s="13" t="s">
        <v>82</v>
      </c>
      <c r="AW488" s="13" t="s">
        <v>31</v>
      </c>
      <c r="AX488" s="13" t="s">
        <v>74</v>
      </c>
      <c r="AY488" s="247" t="s">
        <v>134</v>
      </c>
    </row>
    <row r="489" s="14" customFormat="1">
      <c r="A489" s="14"/>
      <c r="B489" s="248"/>
      <c r="C489" s="249"/>
      <c r="D489" s="231" t="s">
        <v>148</v>
      </c>
      <c r="E489" s="250" t="s">
        <v>1</v>
      </c>
      <c r="F489" s="251" t="s">
        <v>225</v>
      </c>
      <c r="G489" s="249"/>
      <c r="H489" s="252">
        <v>8</v>
      </c>
      <c r="I489" s="253"/>
      <c r="J489" s="249"/>
      <c r="K489" s="249"/>
      <c r="L489" s="254"/>
      <c r="M489" s="255"/>
      <c r="N489" s="256"/>
      <c r="O489" s="256"/>
      <c r="P489" s="256"/>
      <c r="Q489" s="256"/>
      <c r="R489" s="256"/>
      <c r="S489" s="256"/>
      <c r="T489" s="257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T489" s="258" t="s">
        <v>148</v>
      </c>
      <c r="AU489" s="258" t="s">
        <v>84</v>
      </c>
      <c r="AV489" s="14" t="s">
        <v>84</v>
      </c>
      <c r="AW489" s="14" t="s">
        <v>31</v>
      </c>
      <c r="AX489" s="14" t="s">
        <v>74</v>
      </c>
      <c r="AY489" s="258" t="s">
        <v>134</v>
      </c>
    </row>
    <row r="490" s="13" customFormat="1">
      <c r="A490" s="13"/>
      <c r="B490" s="238"/>
      <c r="C490" s="239"/>
      <c r="D490" s="231" t="s">
        <v>148</v>
      </c>
      <c r="E490" s="240" t="s">
        <v>1</v>
      </c>
      <c r="F490" s="241" t="s">
        <v>761</v>
      </c>
      <c r="G490" s="239"/>
      <c r="H490" s="240" t="s">
        <v>1</v>
      </c>
      <c r="I490" s="242"/>
      <c r="J490" s="239"/>
      <c r="K490" s="239"/>
      <c r="L490" s="243"/>
      <c r="M490" s="244"/>
      <c r="N490" s="245"/>
      <c r="O490" s="245"/>
      <c r="P490" s="245"/>
      <c r="Q490" s="245"/>
      <c r="R490" s="245"/>
      <c r="S490" s="245"/>
      <c r="T490" s="246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T490" s="247" t="s">
        <v>148</v>
      </c>
      <c r="AU490" s="247" t="s">
        <v>84</v>
      </c>
      <c r="AV490" s="13" t="s">
        <v>82</v>
      </c>
      <c r="AW490" s="13" t="s">
        <v>31</v>
      </c>
      <c r="AX490" s="13" t="s">
        <v>74</v>
      </c>
      <c r="AY490" s="247" t="s">
        <v>134</v>
      </c>
    </row>
    <row r="491" s="14" customFormat="1">
      <c r="A491" s="14"/>
      <c r="B491" s="248"/>
      <c r="C491" s="249"/>
      <c r="D491" s="231" t="s">
        <v>148</v>
      </c>
      <c r="E491" s="250" t="s">
        <v>1</v>
      </c>
      <c r="F491" s="251" t="s">
        <v>369</v>
      </c>
      <c r="G491" s="249"/>
      <c r="H491" s="252">
        <v>5</v>
      </c>
      <c r="I491" s="253"/>
      <c r="J491" s="249"/>
      <c r="K491" s="249"/>
      <c r="L491" s="254"/>
      <c r="M491" s="255"/>
      <c r="N491" s="256"/>
      <c r="O491" s="256"/>
      <c r="P491" s="256"/>
      <c r="Q491" s="256"/>
      <c r="R491" s="256"/>
      <c r="S491" s="256"/>
      <c r="T491" s="257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T491" s="258" t="s">
        <v>148</v>
      </c>
      <c r="AU491" s="258" t="s">
        <v>84</v>
      </c>
      <c r="AV491" s="14" t="s">
        <v>84</v>
      </c>
      <c r="AW491" s="14" t="s">
        <v>31</v>
      </c>
      <c r="AX491" s="14" t="s">
        <v>74</v>
      </c>
      <c r="AY491" s="258" t="s">
        <v>134</v>
      </c>
    </row>
    <row r="492" s="15" customFormat="1">
      <c r="A492" s="15"/>
      <c r="B492" s="259"/>
      <c r="C492" s="260"/>
      <c r="D492" s="231" t="s">
        <v>148</v>
      </c>
      <c r="E492" s="261" t="s">
        <v>1</v>
      </c>
      <c r="F492" s="262" t="s">
        <v>220</v>
      </c>
      <c r="G492" s="260"/>
      <c r="H492" s="263">
        <v>13</v>
      </c>
      <c r="I492" s="264"/>
      <c r="J492" s="260"/>
      <c r="K492" s="260"/>
      <c r="L492" s="265"/>
      <c r="M492" s="266"/>
      <c r="N492" s="267"/>
      <c r="O492" s="267"/>
      <c r="P492" s="267"/>
      <c r="Q492" s="267"/>
      <c r="R492" s="267"/>
      <c r="S492" s="267"/>
      <c r="T492" s="268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T492" s="269" t="s">
        <v>148</v>
      </c>
      <c r="AU492" s="269" t="s">
        <v>84</v>
      </c>
      <c r="AV492" s="15" t="s">
        <v>142</v>
      </c>
      <c r="AW492" s="15" t="s">
        <v>31</v>
      </c>
      <c r="AX492" s="15" t="s">
        <v>82</v>
      </c>
      <c r="AY492" s="269" t="s">
        <v>134</v>
      </c>
    </row>
    <row r="493" s="12" customFormat="1" ht="22.8" customHeight="1">
      <c r="A493" s="12"/>
      <c r="B493" s="202"/>
      <c r="C493" s="203"/>
      <c r="D493" s="204" t="s">
        <v>73</v>
      </c>
      <c r="E493" s="216" t="s">
        <v>656</v>
      </c>
      <c r="F493" s="216" t="s">
        <v>657</v>
      </c>
      <c r="G493" s="203"/>
      <c r="H493" s="203"/>
      <c r="I493" s="206"/>
      <c r="J493" s="217">
        <f>BK493</f>
        <v>0</v>
      </c>
      <c r="K493" s="203"/>
      <c r="L493" s="208"/>
      <c r="M493" s="209"/>
      <c r="N493" s="210"/>
      <c r="O493" s="210"/>
      <c r="P493" s="211">
        <f>SUM(P494:P508)</f>
        <v>0</v>
      </c>
      <c r="Q493" s="210"/>
      <c r="R493" s="211">
        <f>SUM(R494:R508)</f>
        <v>0</v>
      </c>
      <c r="S493" s="210"/>
      <c r="T493" s="212">
        <f>SUM(T494:T508)</f>
        <v>0.20000000000000001</v>
      </c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R493" s="213" t="s">
        <v>84</v>
      </c>
      <c r="AT493" s="214" t="s">
        <v>73</v>
      </c>
      <c r="AU493" s="214" t="s">
        <v>82</v>
      </c>
      <c r="AY493" s="213" t="s">
        <v>134</v>
      </c>
      <c r="BK493" s="215">
        <f>SUM(BK494:BK508)</f>
        <v>0</v>
      </c>
    </row>
    <row r="494" s="2" customFormat="1" ht="24.15" customHeight="1">
      <c r="A494" s="38"/>
      <c r="B494" s="39"/>
      <c r="C494" s="218" t="s">
        <v>354</v>
      </c>
      <c r="D494" s="218" t="s">
        <v>137</v>
      </c>
      <c r="E494" s="219" t="s">
        <v>980</v>
      </c>
      <c r="F494" s="220" t="s">
        <v>981</v>
      </c>
      <c r="G494" s="221" t="s">
        <v>140</v>
      </c>
      <c r="H494" s="222">
        <v>80</v>
      </c>
      <c r="I494" s="223"/>
      <c r="J494" s="224">
        <f>ROUND(I494*H494,2)</f>
        <v>0</v>
      </c>
      <c r="K494" s="220" t="s">
        <v>141</v>
      </c>
      <c r="L494" s="44"/>
      <c r="M494" s="225" t="s">
        <v>1</v>
      </c>
      <c r="N494" s="226" t="s">
        <v>39</v>
      </c>
      <c r="O494" s="91"/>
      <c r="P494" s="227">
        <f>O494*H494</f>
        <v>0</v>
      </c>
      <c r="Q494" s="227">
        <v>0</v>
      </c>
      <c r="R494" s="227">
        <f>Q494*H494</f>
        <v>0</v>
      </c>
      <c r="S494" s="227">
        <v>0.0025000000000000001</v>
      </c>
      <c r="T494" s="228">
        <f>S494*H494</f>
        <v>0.20000000000000001</v>
      </c>
      <c r="U494" s="38"/>
      <c r="V494" s="38"/>
      <c r="W494" s="38"/>
      <c r="X494" s="38"/>
      <c r="Y494" s="38"/>
      <c r="Z494" s="38"/>
      <c r="AA494" s="38"/>
      <c r="AB494" s="38"/>
      <c r="AC494" s="38"/>
      <c r="AD494" s="38"/>
      <c r="AE494" s="38"/>
      <c r="AR494" s="229" t="s">
        <v>478</v>
      </c>
      <c r="AT494" s="229" t="s">
        <v>137</v>
      </c>
      <c r="AU494" s="229" t="s">
        <v>84</v>
      </c>
      <c r="AY494" s="17" t="s">
        <v>134</v>
      </c>
      <c r="BE494" s="230">
        <f>IF(N494="základní",J494,0)</f>
        <v>0</v>
      </c>
      <c r="BF494" s="230">
        <f>IF(N494="snížená",J494,0)</f>
        <v>0</v>
      </c>
      <c r="BG494" s="230">
        <f>IF(N494="zákl. přenesená",J494,0)</f>
        <v>0</v>
      </c>
      <c r="BH494" s="230">
        <f>IF(N494="sníž. přenesená",J494,0)</f>
        <v>0</v>
      </c>
      <c r="BI494" s="230">
        <f>IF(N494="nulová",J494,0)</f>
        <v>0</v>
      </c>
      <c r="BJ494" s="17" t="s">
        <v>82</v>
      </c>
      <c r="BK494" s="230">
        <f>ROUND(I494*H494,2)</f>
        <v>0</v>
      </c>
      <c r="BL494" s="17" t="s">
        <v>478</v>
      </c>
      <c r="BM494" s="229" t="s">
        <v>982</v>
      </c>
    </row>
    <row r="495" s="2" customFormat="1">
      <c r="A495" s="38"/>
      <c r="B495" s="39"/>
      <c r="C495" s="40"/>
      <c r="D495" s="231" t="s">
        <v>144</v>
      </c>
      <c r="E495" s="40"/>
      <c r="F495" s="232" t="s">
        <v>981</v>
      </c>
      <c r="G495" s="40"/>
      <c r="H495" s="40"/>
      <c r="I495" s="233"/>
      <c r="J495" s="40"/>
      <c r="K495" s="40"/>
      <c r="L495" s="44"/>
      <c r="M495" s="234"/>
      <c r="N495" s="235"/>
      <c r="O495" s="91"/>
      <c r="P495" s="91"/>
      <c r="Q495" s="91"/>
      <c r="R495" s="91"/>
      <c r="S495" s="91"/>
      <c r="T495" s="92"/>
      <c r="U495" s="38"/>
      <c r="V495" s="38"/>
      <c r="W495" s="38"/>
      <c r="X495" s="38"/>
      <c r="Y495" s="38"/>
      <c r="Z495" s="38"/>
      <c r="AA495" s="38"/>
      <c r="AB495" s="38"/>
      <c r="AC495" s="38"/>
      <c r="AD495" s="38"/>
      <c r="AE495" s="38"/>
      <c r="AT495" s="17" t="s">
        <v>144</v>
      </c>
      <c r="AU495" s="17" t="s">
        <v>84</v>
      </c>
    </row>
    <row r="496" s="2" customFormat="1">
      <c r="A496" s="38"/>
      <c r="B496" s="39"/>
      <c r="C496" s="40"/>
      <c r="D496" s="236" t="s">
        <v>146</v>
      </c>
      <c r="E496" s="40"/>
      <c r="F496" s="237" t="s">
        <v>983</v>
      </c>
      <c r="G496" s="40"/>
      <c r="H496" s="40"/>
      <c r="I496" s="233"/>
      <c r="J496" s="40"/>
      <c r="K496" s="40"/>
      <c r="L496" s="44"/>
      <c r="M496" s="234"/>
      <c r="N496" s="235"/>
      <c r="O496" s="91"/>
      <c r="P496" s="91"/>
      <c r="Q496" s="91"/>
      <c r="R496" s="91"/>
      <c r="S496" s="91"/>
      <c r="T496" s="92"/>
      <c r="U496" s="38"/>
      <c r="V496" s="38"/>
      <c r="W496" s="38"/>
      <c r="X496" s="38"/>
      <c r="Y496" s="38"/>
      <c r="Z496" s="38"/>
      <c r="AA496" s="38"/>
      <c r="AB496" s="38"/>
      <c r="AC496" s="38"/>
      <c r="AD496" s="38"/>
      <c r="AE496" s="38"/>
      <c r="AT496" s="17" t="s">
        <v>146</v>
      </c>
      <c r="AU496" s="17" t="s">
        <v>84</v>
      </c>
    </row>
    <row r="497" s="13" customFormat="1">
      <c r="A497" s="13"/>
      <c r="B497" s="238"/>
      <c r="C497" s="239"/>
      <c r="D497" s="231" t="s">
        <v>148</v>
      </c>
      <c r="E497" s="240" t="s">
        <v>1</v>
      </c>
      <c r="F497" s="241" t="s">
        <v>792</v>
      </c>
      <c r="G497" s="239"/>
      <c r="H497" s="240" t="s">
        <v>1</v>
      </c>
      <c r="I497" s="242"/>
      <c r="J497" s="239"/>
      <c r="K497" s="239"/>
      <c r="L497" s="243"/>
      <c r="M497" s="244"/>
      <c r="N497" s="245"/>
      <c r="O497" s="245"/>
      <c r="P497" s="245"/>
      <c r="Q497" s="245"/>
      <c r="R497" s="245"/>
      <c r="S497" s="245"/>
      <c r="T497" s="246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T497" s="247" t="s">
        <v>148</v>
      </c>
      <c r="AU497" s="247" t="s">
        <v>84</v>
      </c>
      <c r="AV497" s="13" t="s">
        <v>82</v>
      </c>
      <c r="AW497" s="13" t="s">
        <v>31</v>
      </c>
      <c r="AX497" s="13" t="s">
        <v>74</v>
      </c>
      <c r="AY497" s="247" t="s">
        <v>134</v>
      </c>
    </row>
    <row r="498" s="13" customFormat="1">
      <c r="A498" s="13"/>
      <c r="B498" s="238"/>
      <c r="C498" s="239"/>
      <c r="D498" s="231" t="s">
        <v>148</v>
      </c>
      <c r="E498" s="240" t="s">
        <v>1</v>
      </c>
      <c r="F498" s="241" t="s">
        <v>984</v>
      </c>
      <c r="G498" s="239"/>
      <c r="H498" s="240" t="s">
        <v>1</v>
      </c>
      <c r="I498" s="242"/>
      <c r="J498" s="239"/>
      <c r="K498" s="239"/>
      <c r="L498" s="243"/>
      <c r="M498" s="244"/>
      <c r="N498" s="245"/>
      <c r="O498" s="245"/>
      <c r="P498" s="245"/>
      <c r="Q498" s="245"/>
      <c r="R498" s="245"/>
      <c r="S498" s="245"/>
      <c r="T498" s="246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T498" s="247" t="s">
        <v>148</v>
      </c>
      <c r="AU498" s="247" t="s">
        <v>84</v>
      </c>
      <c r="AV498" s="13" t="s">
        <v>82</v>
      </c>
      <c r="AW498" s="13" t="s">
        <v>31</v>
      </c>
      <c r="AX498" s="13" t="s">
        <v>74</v>
      </c>
      <c r="AY498" s="247" t="s">
        <v>134</v>
      </c>
    </row>
    <row r="499" s="14" customFormat="1">
      <c r="A499" s="14"/>
      <c r="B499" s="248"/>
      <c r="C499" s="249"/>
      <c r="D499" s="231" t="s">
        <v>148</v>
      </c>
      <c r="E499" s="250" t="s">
        <v>1</v>
      </c>
      <c r="F499" s="251" t="s">
        <v>540</v>
      </c>
      <c r="G499" s="249"/>
      <c r="H499" s="252">
        <v>12</v>
      </c>
      <c r="I499" s="253"/>
      <c r="J499" s="249"/>
      <c r="K499" s="249"/>
      <c r="L499" s="254"/>
      <c r="M499" s="255"/>
      <c r="N499" s="256"/>
      <c r="O499" s="256"/>
      <c r="P499" s="256"/>
      <c r="Q499" s="256"/>
      <c r="R499" s="256"/>
      <c r="S499" s="256"/>
      <c r="T499" s="257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T499" s="258" t="s">
        <v>148</v>
      </c>
      <c r="AU499" s="258" t="s">
        <v>84</v>
      </c>
      <c r="AV499" s="14" t="s">
        <v>84</v>
      </c>
      <c r="AW499" s="14" t="s">
        <v>31</v>
      </c>
      <c r="AX499" s="14" t="s">
        <v>74</v>
      </c>
      <c r="AY499" s="258" t="s">
        <v>134</v>
      </c>
    </row>
    <row r="500" s="13" customFormat="1">
      <c r="A500" s="13"/>
      <c r="B500" s="238"/>
      <c r="C500" s="239"/>
      <c r="D500" s="231" t="s">
        <v>148</v>
      </c>
      <c r="E500" s="240" t="s">
        <v>1</v>
      </c>
      <c r="F500" s="241" t="s">
        <v>985</v>
      </c>
      <c r="G500" s="239"/>
      <c r="H500" s="240" t="s">
        <v>1</v>
      </c>
      <c r="I500" s="242"/>
      <c r="J500" s="239"/>
      <c r="K500" s="239"/>
      <c r="L500" s="243"/>
      <c r="M500" s="244"/>
      <c r="N500" s="245"/>
      <c r="O500" s="245"/>
      <c r="P500" s="245"/>
      <c r="Q500" s="245"/>
      <c r="R500" s="245"/>
      <c r="S500" s="245"/>
      <c r="T500" s="246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T500" s="247" t="s">
        <v>148</v>
      </c>
      <c r="AU500" s="247" t="s">
        <v>84</v>
      </c>
      <c r="AV500" s="13" t="s">
        <v>82</v>
      </c>
      <c r="AW500" s="13" t="s">
        <v>31</v>
      </c>
      <c r="AX500" s="13" t="s">
        <v>74</v>
      </c>
      <c r="AY500" s="247" t="s">
        <v>134</v>
      </c>
    </row>
    <row r="501" s="14" customFormat="1">
      <c r="A501" s="14"/>
      <c r="B501" s="248"/>
      <c r="C501" s="249"/>
      <c r="D501" s="231" t="s">
        <v>148</v>
      </c>
      <c r="E501" s="250" t="s">
        <v>1</v>
      </c>
      <c r="F501" s="251" t="s">
        <v>986</v>
      </c>
      <c r="G501" s="249"/>
      <c r="H501" s="252">
        <v>1.5</v>
      </c>
      <c r="I501" s="253"/>
      <c r="J501" s="249"/>
      <c r="K501" s="249"/>
      <c r="L501" s="254"/>
      <c r="M501" s="255"/>
      <c r="N501" s="256"/>
      <c r="O501" s="256"/>
      <c r="P501" s="256"/>
      <c r="Q501" s="256"/>
      <c r="R501" s="256"/>
      <c r="S501" s="256"/>
      <c r="T501" s="257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T501" s="258" t="s">
        <v>148</v>
      </c>
      <c r="AU501" s="258" t="s">
        <v>84</v>
      </c>
      <c r="AV501" s="14" t="s">
        <v>84</v>
      </c>
      <c r="AW501" s="14" t="s">
        <v>31</v>
      </c>
      <c r="AX501" s="14" t="s">
        <v>74</v>
      </c>
      <c r="AY501" s="258" t="s">
        <v>134</v>
      </c>
    </row>
    <row r="502" s="13" customFormat="1">
      <c r="A502" s="13"/>
      <c r="B502" s="238"/>
      <c r="C502" s="239"/>
      <c r="D502" s="231" t="s">
        <v>148</v>
      </c>
      <c r="E502" s="240" t="s">
        <v>1</v>
      </c>
      <c r="F502" s="241" t="s">
        <v>987</v>
      </c>
      <c r="G502" s="239"/>
      <c r="H502" s="240" t="s">
        <v>1</v>
      </c>
      <c r="I502" s="242"/>
      <c r="J502" s="239"/>
      <c r="K502" s="239"/>
      <c r="L502" s="243"/>
      <c r="M502" s="244"/>
      <c r="N502" s="245"/>
      <c r="O502" s="245"/>
      <c r="P502" s="245"/>
      <c r="Q502" s="245"/>
      <c r="R502" s="245"/>
      <c r="S502" s="245"/>
      <c r="T502" s="246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T502" s="247" t="s">
        <v>148</v>
      </c>
      <c r="AU502" s="247" t="s">
        <v>84</v>
      </c>
      <c r="AV502" s="13" t="s">
        <v>82</v>
      </c>
      <c r="AW502" s="13" t="s">
        <v>31</v>
      </c>
      <c r="AX502" s="13" t="s">
        <v>74</v>
      </c>
      <c r="AY502" s="247" t="s">
        <v>134</v>
      </c>
    </row>
    <row r="503" s="14" customFormat="1">
      <c r="A503" s="14"/>
      <c r="B503" s="248"/>
      <c r="C503" s="249"/>
      <c r="D503" s="231" t="s">
        <v>148</v>
      </c>
      <c r="E503" s="250" t="s">
        <v>1</v>
      </c>
      <c r="F503" s="251" t="s">
        <v>988</v>
      </c>
      <c r="G503" s="249"/>
      <c r="H503" s="252">
        <v>42</v>
      </c>
      <c r="I503" s="253"/>
      <c r="J503" s="249"/>
      <c r="K503" s="249"/>
      <c r="L503" s="254"/>
      <c r="M503" s="255"/>
      <c r="N503" s="256"/>
      <c r="O503" s="256"/>
      <c r="P503" s="256"/>
      <c r="Q503" s="256"/>
      <c r="R503" s="256"/>
      <c r="S503" s="256"/>
      <c r="T503" s="257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T503" s="258" t="s">
        <v>148</v>
      </c>
      <c r="AU503" s="258" t="s">
        <v>84</v>
      </c>
      <c r="AV503" s="14" t="s">
        <v>84</v>
      </c>
      <c r="AW503" s="14" t="s">
        <v>31</v>
      </c>
      <c r="AX503" s="14" t="s">
        <v>74</v>
      </c>
      <c r="AY503" s="258" t="s">
        <v>134</v>
      </c>
    </row>
    <row r="504" s="13" customFormat="1">
      <c r="A504" s="13"/>
      <c r="B504" s="238"/>
      <c r="C504" s="239"/>
      <c r="D504" s="231" t="s">
        <v>148</v>
      </c>
      <c r="E504" s="240" t="s">
        <v>1</v>
      </c>
      <c r="F504" s="241" t="s">
        <v>989</v>
      </c>
      <c r="G504" s="239"/>
      <c r="H504" s="240" t="s">
        <v>1</v>
      </c>
      <c r="I504" s="242"/>
      <c r="J504" s="239"/>
      <c r="K504" s="239"/>
      <c r="L504" s="243"/>
      <c r="M504" s="244"/>
      <c r="N504" s="245"/>
      <c r="O504" s="245"/>
      <c r="P504" s="245"/>
      <c r="Q504" s="245"/>
      <c r="R504" s="245"/>
      <c r="S504" s="245"/>
      <c r="T504" s="246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T504" s="247" t="s">
        <v>148</v>
      </c>
      <c r="AU504" s="247" t="s">
        <v>84</v>
      </c>
      <c r="AV504" s="13" t="s">
        <v>82</v>
      </c>
      <c r="AW504" s="13" t="s">
        <v>31</v>
      </c>
      <c r="AX504" s="13" t="s">
        <v>74</v>
      </c>
      <c r="AY504" s="247" t="s">
        <v>134</v>
      </c>
    </row>
    <row r="505" s="14" customFormat="1">
      <c r="A505" s="14"/>
      <c r="B505" s="248"/>
      <c r="C505" s="249"/>
      <c r="D505" s="231" t="s">
        <v>148</v>
      </c>
      <c r="E505" s="250" t="s">
        <v>1</v>
      </c>
      <c r="F505" s="251" t="s">
        <v>990</v>
      </c>
      <c r="G505" s="249"/>
      <c r="H505" s="252">
        <v>3.5</v>
      </c>
      <c r="I505" s="253"/>
      <c r="J505" s="249"/>
      <c r="K505" s="249"/>
      <c r="L505" s="254"/>
      <c r="M505" s="255"/>
      <c r="N505" s="256"/>
      <c r="O505" s="256"/>
      <c r="P505" s="256"/>
      <c r="Q505" s="256"/>
      <c r="R505" s="256"/>
      <c r="S505" s="256"/>
      <c r="T505" s="257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T505" s="258" t="s">
        <v>148</v>
      </c>
      <c r="AU505" s="258" t="s">
        <v>84</v>
      </c>
      <c r="AV505" s="14" t="s">
        <v>84</v>
      </c>
      <c r="AW505" s="14" t="s">
        <v>31</v>
      </c>
      <c r="AX505" s="14" t="s">
        <v>74</v>
      </c>
      <c r="AY505" s="258" t="s">
        <v>134</v>
      </c>
    </row>
    <row r="506" s="13" customFormat="1">
      <c r="A506" s="13"/>
      <c r="B506" s="238"/>
      <c r="C506" s="239"/>
      <c r="D506" s="231" t="s">
        <v>148</v>
      </c>
      <c r="E506" s="240" t="s">
        <v>1</v>
      </c>
      <c r="F506" s="241" t="s">
        <v>991</v>
      </c>
      <c r="G506" s="239"/>
      <c r="H506" s="240" t="s">
        <v>1</v>
      </c>
      <c r="I506" s="242"/>
      <c r="J506" s="239"/>
      <c r="K506" s="239"/>
      <c r="L506" s="243"/>
      <c r="M506" s="244"/>
      <c r="N506" s="245"/>
      <c r="O506" s="245"/>
      <c r="P506" s="245"/>
      <c r="Q506" s="245"/>
      <c r="R506" s="245"/>
      <c r="S506" s="245"/>
      <c r="T506" s="246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T506" s="247" t="s">
        <v>148</v>
      </c>
      <c r="AU506" s="247" t="s">
        <v>84</v>
      </c>
      <c r="AV506" s="13" t="s">
        <v>82</v>
      </c>
      <c r="AW506" s="13" t="s">
        <v>31</v>
      </c>
      <c r="AX506" s="13" t="s">
        <v>74</v>
      </c>
      <c r="AY506" s="247" t="s">
        <v>134</v>
      </c>
    </row>
    <row r="507" s="14" customFormat="1">
      <c r="A507" s="14"/>
      <c r="B507" s="248"/>
      <c r="C507" s="249"/>
      <c r="D507" s="231" t="s">
        <v>148</v>
      </c>
      <c r="E507" s="250" t="s">
        <v>1</v>
      </c>
      <c r="F507" s="251" t="s">
        <v>7</v>
      </c>
      <c r="G507" s="249"/>
      <c r="H507" s="252">
        <v>21</v>
      </c>
      <c r="I507" s="253"/>
      <c r="J507" s="249"/>
      <c r="K507" s="249"/>
      <c r="L507" s="254"/>
      <c r="M507" s="255"/>
      <c r="N507" s="256"/>
      <c r="O507" s="256"/>
      <c r="P507" s="256"/>
      <c r="Q507" s="256"/>
      <c r="R507" s="256"/>
      <c r="S507" s="256"/>
      <c r="T507" s="257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T507" s="258" t="s">
        <v>148</v>
      </c>
      <c r="AU507" s="258" t="s">
        <v>84</v>
      </c>
      <c r="AV507" s="14" t="s">
        <v>84</v>
      </c>
      <c r="AW507" s="14" t="s">
        <v>31</v>
      </c>
      <c r="AX507" s="14" t="s">
        <v>74</v>
      </c>
      <c r="AY507" s="258" t="s">
        <v>134</v>
      </c>
    </row>
    <row r="508" s="15" customFormat="1">
      <c r="A508" s="15"/>
      <c r="B508" s="259"/>
      <c r="C508" s="260"/>
      <c r="D508" s="231" t="s">
        <v>148</v>
      </c>
      <c r="E508" s="261" t="s">
        <v>1</v>
      </c>
      <c r="F508" s="262" t="s">
        <v>220</v>
      </c>
      <c r="G508" s="260"/>
      <c r="H508" s="263">
        <v>80</v>
      </c>
      <c r="I508" s="264"/>
      <c r="J508" s="260"/>
      <c r="K508" s="260"/>
      <c r="L508" s="265"/>
      <c r="M508" s="266"/>
      <c r="N508" s="267"/>
      <c r="O508" s="267"/>
      <c r="P508" s="267"/>
      <c r="Q508" s="267"/>
      <c r="R508" s="267"/>
      <c r="S508" s="267"/>
      <c r="T508" s="268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T508" s="269" t="s">
        <v>148</v>
      </c>
      <c r="AU508" s="269" t="s">
        <v>84</v>
      </c>
      <c r="AV508" s="15" t="s">
        <v>142</v>
      </c>
      <c r="AW508" s="15" t="s">
        <v>31</v>
      </c>
      <c r="AX508" s="15" t="s">
        <v>82</v>
      </c>
      <c r="AY508" s="269" t="s">
        <v>134</v>
      </c>
    </row>
    <row r="509" s="12" customFormat="1" ht="22.8" customHeight="1">
      <c r="A509" s="12"/>
      <c r="B509" s="202"/>
      <c r="C509" s="203"/>
      <c r="D509" s="204" t="s">
        <v>73</v>
      </c>
      <c r="E509" s="216" t="s">
        <v>992</v>
      </c>
      <c r="F509" s="216" t="s">
        <v>993</v>
      </c>
      <c r="G509" s="203"/>
      <c r="H509" s="203"/>
      <c r="I509" s="206"/>
      <c r="J509" s="217">
        <f>BK509</f>
        <v>0</v>
      </c>
      <c r="K509" s="203"/>
      <c r="L509" s="208"/>
      <c r="M509" s="209"/>
      <c r="N509" s="210"/>
      <c r="O509" s="210"/>
      <c r="P509" s="211">
        <f>SUM(P510:P514)</f>
        <v>0</v>
      </c>
      <c r="Q509" s="210"/>
      <c r="R509" s="211">
        <f>SUM(R510:R514)</f>
        <v>0</v>
      </c>
      <c r="S509" s="210"/>
      <c r="T509" s="212">
        <f>SUM(T510:T514)</f>
        <v>0.16</v>
      </c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R509" s="213" t="s">
        <v>84</v>
      </c>
      <c r="AT509" s="214" t="s">
        <v>73</v>
      </c>
      <c r="AU509" s="214" t="s">
        <v>82</v>
      </c>
      <c r="AY509" s="213" t="s">
        <v>134</v>
      </c>
      <c r="BK509" s="215">
        <f>SUM(BK510:BK514)</f>
        <v>0</v>
      </c>
    </row>
    <row r="510" s="2" customFormat="1" ht="24.15" customHeight="1">
      <c r="A510" s="38"/>
      <c r="B510" s="39"/>
      <c r="C510" s="218" t="s">
        <v>540</v>
      </c>
      <c r="D510" s="218" t="s">
        <v>137</v>
      </c>
      <c r="E510" s="219" t="s">
        <v>994</v>
      </c>
      <c r="F510" s="220" t="s">
        <v>995</v>
      </c>
      <c r="G510" s="221" t="s">
        <v>280</v>
      </c>
      <c r="H510" s="222">
        <v>2</v>
      </c>
      <c r="I510" s="223"/>
      <c r="J510" s="224">
        <f>ROUND(I510*H510,2)</f>
        <v>0</v>
      </c>
      <c r="K510" s="220" t="s">
        <v>141</v>
      </c>
      <c r="L510" s="44"/>
      <c r="M510" s="225" t="s">
        <v>1</v>
      </c>
      <c r="N510" s="226" t="s">
        <v>39</v>
      </c>
      <c r="O510" s="91"/>
      <c r="P510" s="227">
        <f>O510*H510</f>
        <v>0</v>
      </c>
      <c r="Q510" s="227">
        <v>0</v>
      </c>
      <c r="R510" s="227">
        <f>Q510*H510</f>
        <v>0</v>
      </c>
      <c r="S510" s="227">
        <v>0.080000000000000002</v>
      </c>
      <c r="T510" s="228">
        <f>S510*H510</f>
        <v>0.16</v>
      </c>
      <c r="U510" s="38"/>
      <c r="V510" s="38"/>
      <c r="W510" s="38"/>
      <c r="X510" s="38"/>
      <c r="Y510" s="38"/>
      <c r="Z510" s="38"/>
      <c r="AA510" s="38"/>
      <c r="AB510" s="38"/>
      <c r="AC510" s="38"/>
      <c r="AD510" s="38"/>
      <c r="AE510" s="38"/>
      <c r="AR510" s="229" t="s">
        <v>478</v>
      </c>
      <c r="AT510" s="229" t="s">
        <v>137</v>
      </c>
      <c r="AU510" s="229" t="s">
        <v>84</v>
      </c>
      <c r="AY510" s="17" t="s">
        <v>134</v>
      </c>
      <c r="BE510" s="230">
        <f>IF(N510="základní",J510,0)</f>
        <v>0</v>
      </c>
      <c r="BF510" s="230">
        <f>IF(N510="snížená",J510,0)</f>
        <v>0</v>
      </c>
      <c r="BG510" s="230">
        <f>IF(N510="zákl. přenesená",J510,0)</f>
        <v>0</v>
      </c>
      <c r="BH510" s="230">
        <f>IF(N510="sníž. přenesená",J510,0)</f>
        <v>0</v>
      </c>
      <c r="BI510" s="230">
        <f>IF(N510="nulová",J510,0)</f>
        <v>0</v>
      </c>
      <c r="BJ510" s="17" t="s">
        <v>82</v>
      </c>
      <c r="BK510" s="230">
        <f>ROUND(I510*H510,2)</f>
        <v>0</v>
      </c>
      <c r="BL510" s="17" t="s">
        <v>478</v>
      </c>
      <c r="BM510" s="229" t="s">
        <v>996</v>
      </c>
    </row>
    <row r="511" s="2" customFormat="1">
      <c r="A511" s="38"/>
      <c r="B511" s="39"/>
      <c r="C511" s="40"/>
      <c r="D511" s="231" t="s">
        <v>144</v>
      </c>
      <c r="E511" s="40"/>
      <c r="F511" s="232" t="s">
        <v>995</v>
      </c>
      <c r="G511" s="40"/>
      <c r="H511" s="40"/>
      <c r="I511" s="233"/>
      <c r="J511" s="40"/>
      <c r="K511" s="40"/>
      <c r="L511" s="44"/>
      <c r="M511" s="234"/>
      <c r="N511" s="235"/>
      <c r="O511" s="91"/>
      <c r="P511" s="91"/>
      <c r="Q511" s="91"/>
      <c r="R511" s="91"/>
      <c r="S511" s="91"/>
      <c r="T511" s="92"/>
      <c r="U511" s="38"/>
      <c r="V511" s="38"/>
      <c r="W511" s="38"/>
      <c r="X511" s="38"/>
      <c r="Y511" s="38"/>
      <c r="Z511" s="38"/>
      <c r="AA511" s="38"/>
      <c r="AB511" s="38"/>
      <c r="AC511" s="38"/>
      <c r="AD511" s="38"/>
      <c r="AE511" s="38"/>
      <c r="AT511" s="17" t="s">
        <v>144</v>
      </c>
      <c r="AU511" s="17" t="s">
        <v>84</v>
      </c>
    </row>
    <row r="512" s="2" customFormat="1">
      <c r="A512" s="38"/>
      <c r="B512" s="39"/>
      <c r="C512" s="40"/>
      <c r="D512" s="236" t="s">
        <v>146</v>
      </c>
      <c r="E512" s="40"/>
      <c r="F512" s="237" t="s">
        <v>997</v>
      </c>
      <c r="G512" s="40"/>
      <c r="H512" s="40"/>
      <c r="I512" s="233"/>
      <c r="J512" s="40"/>
      <c r="K512" s="40"/>
      <c r="L512" s="44"/>
      <c r="M512" s="234"/>
      <c r="N512" s="235"/>
      <c r="O512" s="91"/>
      <c r="P512" s="91"/>
      <c r="Q512" s="91"/>
      <c r="R512" s="91"/>
      <c r="S512" s="91"/>
      <c r="T512" s="92"/>
      <c r="U512" s="38"/>
      <c r="V512" s="38"/>
      <c r="W512" s="38"/>
      <c r="X512" s="38"/>
      <c r="Y512" s="38"/>
      <c r="Z512" s="38"/>
      <c r="AA512" s="38"/>
      <c r="AB512" s="38"/>
      <c r="AC512" s="38"/>
      <c r="AD512" s="38"/>
      <c r="AE512" s="38"/>
      <c r="AT512" s="17" t="s">
        <v>146</v>
      </c>
      <c r="AU512" s="17" t="s">
        <v>84</v>
      </c>
    </row>
    <row r="513" s="13" customFormat="1">
      <c r="A513" s="13"/>
      <c r="B513" s="238"/>
      <c r="C513" s="239"/>
      <c r="D513" s="231" t="s">
        <v>148</v>
      </c>
      <c r="E513" s="240" t="s">
        <v>1</v>
      </c>
      <c r="F513" s="241" t="s">
        <v>998</v>
      </c>
      <c r="G513" s="239"/>
      <c r="H513" s="240" t="s">
        <v>1</v>
      </c>
      <c r="I513" s="242"/>
      <c r="J513" s="239"/>
      <c r="K513" s="239"/>
      <c r="L513" s="243"/>
      <c r="M513" s="244"/>
      <c r="N513" s="245"/>
      <c r="O513" s="245"/>
      <c r="P513" s="245"/>
      <c r="Q513" s="245"/>
      <c r="R513" s="245"/>
      <c r="S513" s="245"/>
      <c r="T513" s="246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T513" s="247" t="s">
        <v>148</v>
      </c>
      <c r="AU513" s="247" t="s">
        <v>84</v>
      </c>
      <c r="AV513" s="13" t="s">
        <v>82</v>
      </c>
      <c r="AW513" s="13" t="s">
        <v>31</v>
      </c>
      <c r="AX513" s="13" t="s">
        <v>74</v>
      </c>
      <c r="AY513" s="247" t="s">
        <v>134</v>
      </c>
    </row>
    <row r="514" s="14" customFormat="1">
      <c r="A514" s="14"/>
      <c r="B514" s="248"/>
      <c r="C514" s="249"/>
      <c r="D514" s="231" t="s">
        <v>148</v>
      </c>
      <c r="E514" s="250" t="s">
        <v>1</v>
      </c>
      <c r="F514" s="251" t="s">
        <v>84</v>
      </c>
      <c r="G514" s="249"/>
      <c r="H514" s="252">
        <v>2</v>
      </c>
      <c r="I514" s="253"/>
      <c r="J514" s="249"/>
      <c r="K514" s="249"/>
      <c r="L514" s="254"/>
      <c r="M514" s="255"/>
      <c r="N514" s="256"/>
      <c r="O514" s="256"/>
      <c r="P514" s="256"/>
      <c r="Q514" s="256"/>
      <c r="R514" s="256"/>
      <c r="S514" s="256"/>
      <c r="T514" s="257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T514" s="258" t="s">
        <v>148</v>
      </c>
      <c r="AU514" s="258" t="s">
        <v>84</v>
      </c>
      <c r="AV514" s="14" t="s">
        <v>84</v>
      </c>
      <c r="AW514" s="14" t="s">
        <v>31</v>
      </c>
      <c r="AX514" s="14" t="s">
        <v>82</v>
      </c>
      <c r="AY514" s="258" t="s">
        <v>134</v>
      </c>
    </row>
    <row r="515" s="12" customFormat="1" ht="25.92" customHeight="1">
      <c r="A515" s="12"/>
      <c r="B515" s="202"/>
      <c r="C515" s="203"/>
      <c r="D515" s="204" t="s">
        <v>73</v>
      </c>
      <c r="E515" s="205" t="s">
        <v>679</v>
      </c>
      <c r="F515" s="205" t="s">
        <v>680</v>
      </c>
      <c r="G515" s="203"/>
      <c r="H515" s="203"/>
      <c r="I515" s="206"/>
      <c r="J515" s="207">
        <f>BK515</f>
        <v>0</v>
      </c>
      <c r="K515" s="203"/>
      <c r="L515" s="208"/>
      <c r="M515" s="209"/>
      <c r="N515" s="210"/>
      <c r="O515" s="210"/>
      <c r="P515" s="211">
        <f>SUM(P516:P531)</f>
        <v>0</v>
      </c>
      <c r="Q515" s="210"/>
      <c r="R515" s="211">
        <f>SUM(R516:R531)</f>
        <v>0</v>
      </c>
      <c r="S515" s="210"/>
      <c r="T515" s="212">
        <f>SUM(T516:T531)</f>
        <v>44.800000000000004</v>
      </c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R515" s="213" t="s">
        <v>142</v>
      </c>
      <c r="AT515" s="214" t="s">
        <v>73</v>
      </c>
      <c r="AU515" s="214" t="s">
        <v>74</v>
      </c>
      <c r="AY515" s="213" t="s">
        <v>134</v>
      </c>
      <c r="BK515" s="215">
        <f>SUM(BK516:BK531)</f>
        <v>0</v>
      </c>
    </row>
    <row r="516" s="2" customFormat="1" ht="16.5" customHeight="1">
      <c r="A516" s="38"/>
      <c r="B516" s="39"/>
      <c r="C516" s="218" t="s">
        <v>242</v>
      </c>
      <c r="D516" s="218" t="s">
        <v>137</v>
      </c>
      <c r="E516" s="219" t="s">
        <v>693</v>
      </c>
      <c r="F516" s="220" t="s">
        <v>694</v>
      </c>
      <c r="G516" s="221" t="s">
        <v>638</v>
      </c>
      <c r="H516" s="222">
        <v>1</v>
      </c>
      <c r="I516" s="223"/>
      <c r="J516" s="224">
        <f>ROUND(I516*H516,2)</f>
        <v>0</v>
      </c>
      <c r="K516" s="220" t="s">
        <v>1</v>
      </c>
      <c r="L516" s="44"/>
      <c r="M516" s="225" t="s">
        <v>1</v>
      </c>
      <c r="N516" s="226" t="s">
        <v>39</v>
      </c>
      <c r="O516" s="91"/>
      <c r="P516" s="227">
        <f>O516*H516</f>
        <v>0</v>
      </c>
      <c r="Q516" s="227">
        <v>0</v>
      </c>
      <c r="R516" s="227">
        <f>Q516*H516</f>
        <v>0</v>
      </c>
      <c r="S516" s="227">
        <v>0</v>
      </c>
      <c r="T516" s="228">
        <f>S516*H516</f>
        <v>0</v>
      </c>
      <c r="U516" s="38"/>
      <c r="V516" s="38"/>
      <c r="W516" s="38"/>
      <c r="X516" s="38"/>
      <c r="Y516" s="38"/>
      <c r="Z516" s="38"/>
      <c r="AA516" s="38"/>
      <c r="AB516" s="38"/>
      <c r="AC516" s="38"/>
      <c r="AD516" s="38"/>
      <c r="AE516" s="38"/>
      <c r="AR516" s="229" t="s">
        <v>684</v>
      </c>
      <c r="AT516" s="229" t="s">
        <v>137</v>
      </c>
      <c r="AU516" s="229" t="s">
        <v>82</v>
      </c>
      <c r="AY516" s="17" t="s">
        <v>134</v>
      </c>
      <c r="BE516" s="230">
        <f>IF(N516="základní",J516,0)</f>
        <v>0</v>
      </c>
      <c r="BF516" s="230">
        <f>IF(N516="snížená",J516,0)</f>
        <v>0</v>
      </c>
      <c r="BG516" s="230">
        <f>IF(N516="zákl. přenesená",J516,0)</f>
        <v>0</v>
      </c>
      <c r="BH516" s="230">
        <f>IF(N516="sníž. přenesená",J516,0)</f>
        <v>0</v>
      </c>
      <c r="BI516" s="230">
        <f>IF(N516="nulová",J516,0)</f>
        <v>0</v>
      </c>
      <c r="BJ516" s="17" t="s">
        <v>82</v>
      </c>
      <c r="BK516" s="230">
        <f>ROUND(I516*H516,2)</f>
        <v>0</v>
      </c>
      <c r="BL516" s="17" t="s">
        <v>684</v>
      </c>
      <c r="BM516" s="229" t="s">
        <v>999</v>
      </c>
    </row>
    <row r="517" s="2" customFormat="1">
      <c r="A517" s="38"/>
      <c r="B517" s="39"/>
      <c r="C517" s="40"/>
      <c r="D517" s="231" t="s">
        <v>144</v>
      </c>
      <c r="E517" s="40"/>
      <c r="F517" s="232" t="s">
        <v>694</v>
      </c>
      <c r="G517" s="40"/>
      <c r="H517" s="40"/>
      <c r="I517" s="233"/>
      <c r="J517" s="40"/>
      <c r="K517" s="40"/>
      <c r="L517" s="44"/>
      <c r="M517" s="234"/>
      <c r="N517" s="235"/>
      <c r="O517" s="91"/>
      <c r="P517" s="91"/>
      <c r="Q517" s="91"/>
      <c r="R517" s="91"/>
      <c r="S517" s="91"/>
      <c r="T517" s="92"/>
      <c r="U517" s="38"/>
      <c r="V517" s="38"/>
      <c r="W517" s="38"/>
      <c r="X517" s="38"/>
      <c r="Y517" s="38"/>
      <c r="Z517" s="38"/>
      <c r="AA517" s="38"/>
      <c r="AB517" s="38"/>
      <c r="AC517" s="38"/>
      <c r="AD517" s="38"/>
      <c r="AE517" s="38"/>
      <c r="AT517" s="17" t="s">
        <v>144</v>
      </c>
      <c r="AU517" s="17" t="s">
        <v>82</v>
      </c>
    </row>
    <row r="518" s="14" customFormat="1">
      <c r="A518" s="14"/>
      <c r="B518" s="248"/>
      <c r="C518" s="249"/>
      <c r="D518" s="231" t="s">
        <v>148</v>
      </c>
      <c r="E518" s="250" t="s">
        <v>1</v>
      </c>
      <c r="F518" s="251" t="s">
        <v>82</v>
      </c>
      <c r="G518" s="249"/>
      <c r="H518" s="252">
        <v>1</v>
      </c>
      <c r="I518" s="253"/>
      <c r="J518" s="249"/>
      <c r="K518" s="249"/>
      <c r="L518" s="254"/>
      <c r="M518" s="255"/>
      <c r="N518" s="256"/>
      <c r="O518" s="256"/>
      <c r="P518" s="256"/>
      <c r="Q518" s="256"/>
      <c r="R518" s="256"/>
      <c r="S518" s="256"/>
      <c r="T518" s="257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T518" s="258" t="s">
        <v>148</v>
      </c>
      <c r="AU518" s="258" t="s">
        <v>82</v>
      </c>
      <c r="AV518" s="14" t="s">
        <v>84</v>
      </c>
      <c r="AW518" s="14" t="s">
        <v>31</v>
      </c>
      <c r="AX518" s="14" t="s">
        <v>82</v>
      </c>
      <c r="AY518" s="258" t="s">
        <v>134</v>
      </c>
    </row>
    <row r="519" s="2" customFormat="1" ht="24.15" customHeight="1">
      <c r="A519" s="38"/>
      <c r="B519" s="39"/>
      <c r="C519" s="218" t="s">
        <v>643</v>
      </c>
      <c r="D519" s="218" t="s">
        <v>137</v>
      </c>
      <c r="E519" s="219" t="s">
        <v>1000</v>
      </c>
      <c r="F519" s="220" t="s">
        <v>1001</v>
      </c>
      <c r="G519" s="221" t="s">
        <v>169</v>
      </c>
      <c r="H519" s="222">
        <v>28</v>
      </c>
      <c r="I519" s="223"/>
      <c r="J519" s="224">
        <f>ROUND(I519*H519,2)</f>
        <v>0</v>
      </c>
      <c r="K519" s="220" t="s">
        <v>1</v>
      </c>
      <c r="L519" s="44"/>
      <c r="M519" s="225" t="s">
        <v>1</v>
      </c>
      <c r="N519" s="226" t="s">
        <v>39</v>
      </c>
      <c r="O519" s="91"/>
      <c r="P519" s="227">
        <f>O519*H519</f>
        <v>0</v>
      </c>
      <c r="Q519" s="227">
        <v>0</v>
      </c>
      <c r="R519" s="227">
        <f>Q519*H519</f>
        <v>0</v>
      </c>
      <c r="S519" s="227">
        <v>1.6000000000000001</v>
      </c>
      <c r="T519" s="228">
        <f>S519*H519</f>
        <v>44.800000000000004</v>
      </c>
      <c r="U519" s="38"/>
      <c r="V519" s="38"/>
      <c r="W519" s="38"/>
      <c r="X519" s="38"/>
      <c r="Y519" s="38"/>
      <c r="Z519" s="38"/>
      <c r="AA519" s="38"/>
      <c r="AB519" s="38"/>
      <c r="AC519" s="38"/>
      <c r="AD519" s="38"/>
      <c r="AE519" s="38"/>
      <c r="AR519" s="229" t="s">
        <v>684</v>
      </c>
      <c r="AT519" s="229" t="s">
        <v>137</v>
      </c>
      <c r="AU519" s="229" t="s">
        <v>82</v>
      </c>
      <c r="AY519" s="17" t="s">
        <v>134</v>
      </c>
      <c r="BE519" s="230">
        <f>IF(N519="základní",J519,0)</f>
        <v>0</v>
      </c>
      <c r="BF519" s="230">
        <f>IF(N519="snížená",J519,0)</f>
        <v>0</v>
      </c>
      <c r="BG519" s="230">
        <f>IF(N519="zákl. přenesená",J519,0)</f>
        <v>0</v>
      </c>
      <c r="BH519" s="230">
        <f>IF(N519="sníž. přenesená",J519,0)</f>
        <v>0</v>
      </c>
      <c r="BI519" s="230">
        <f>IF(N519="nulová",J519,0)</f>
        <v>0</v>
      </c>
      <c r="BJ519" s="17" t="s">
        <v>82</v>
      </c>
      <c r="BK519" s="230">
        <f>ROUND(I519*H519,2)</f>
        <v>0</v>
      </c>
      <c r="BL519" s="17" t="s">
        <v>684</v>
      </c>
      <c r="BM519" s="229" t="s">
        <v>1002</v>
      </c>
    </row>
    <row r="520" s="2" customFormat="1">
      <c r="A520" s="38"/>
      <c r="B520" s="39"/>
      <c r="C520" s="40"/>
      <c r="D520" s="231" t="s">
        <v>144</v>
      </c>
      <c r="E520" s="40"/>
      <c r="F520" s="232" t="s">
        <v>1001</v>
      </c>
      <c r="G520" s="40"/>
      <c r="H520" s="40"/>
      <c r="I520" s="233"/>
      <c r="J520" s="40"/>
      <c r="K520" s="40"/>
      <c r="L520" s="44"/>
      <c r="M520" s="234"/>
      <c r="N520" s="235"/>
      <c r="O520" s="91"/>
      <c r="P520" s="91"/>
      <c r="Q520" s="91"/>
      <c r="R520" s="91"/>
      <c r="S520" s="91"/>
      <c r="T520" s="92"/>
      <c r="U520" s="38"/>
      <c r="V520" s="38"/>
      <c r="W520" s="38"/>
      <c r="X520" s="38"/>
      <c r="Y520" s="38"/>
      <c r="Z520" s="38"/>
      <c r="AA520" s="38"/>
      <c r="AB520" s="38"/>
      <c r="AC520" s="38"/>
      <c r="AD520" s="38"/>
      <c r="AE520" s="38"/>
      <c r="AT520" s="17" t="s">
        <v>144</v>
      </c>
      <c r="AU520" s="17" t="s">
        <v>82</v>
      </c>
    </row>
    <row r="521" s="13" customFormat="1">
      <c r="A521" s="13"/>
      <c r="B521" s="238"/>
      <c r="C521" s="239"/>
      <c r="D521" s="231" t="s">
        <v>148</v>
      </c>
      <c r="E521" s="240" t="s">
        <v>1</v>
      </c>
      <c r="F521" s="241" t="s">
        <v>1003</v>
      </c>
      <c r="G521" s="239"/>
      <c r="H521" s="240" t="s">
        <v>1</v>
      </c>
      <c r="I521" s="242"/>
      <c r="J521" s="239"/>
      <c r="K521" s="239"/>
      <c r="L521" s="243"/>
      <c r="M521" s="244"/>
      <c r="N521" s="245"/>
      <c r="O521" s="245"/>
      <c r="P521" s="245"/>
      <c r="Q521" s="245"/>
      <c r="R521" s="245"/>
      <c r="S521" s="245"/>
      <c r="T521" s="246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T521" s="247" t="s">
        <v>148</v>
      </c>
      <c r="AU521" s="247" t="s">
        <v>82</v>
      </c>
      <c r="AV521" s="13" t="s">
        <v>82</v>
      </c>
      <c r="AW521" s="13" t="s">
        <v>31</v>
      </c>
      <c r="AX521" s="13" t="s">
        <v>74</v>
      </c>
      <c r="AY521" s="247" t="s">
        <v>134</v>
      </c>
    </row>
    <row r="522" s="14" customFormat="1">
      <c r="A522" s="14"/>
      <c r="B522" s="248"/>
      <c r="C522" s="249"/>
      <c r="D522" s="231" t="s">
        <v>148</v>
      </c>
      <c r="E522" s="250" t="s">
        <v>1</v>
      </c>
      <c r="F522" s="251" t="s">
        <v>8</v>
      </c>
      <c r="G522" s="249"/>
      <c r="H522" s="252">
        <v>15</v>
      </c>
      <c r="I522" s="253"/>
      <c r="J522" s="249"/>
      <c r="K522" s="249"/>
      <c r="L522" s="254"/>
      <c r="M522" s="255"/>
      <c r="N522" s="256"/>
      <c r="O522" s="256"/>
      <c r="P522" s="256"/>
      <c r="Q522" s="256"/>
      <c r="R522" s="256"/>
      <c r="S522" s="256"/>
      <c r="T522" s="257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T522" s="258" t="s">
        <v>148</v>
      </c>
      <c r="AU522" s="258" t="s">
        <v>82</v>
      </c>
      <c r="AV522" s="14" t="s">
        <v>84</v>
      </c>
      <c r="AW522" s="14" t="s">
        <v>31</v>
      </c>
      <c r="AX522" s="14" t="s">
        <v>74</v>
      </c>
      <c r="AY522" s="258" t="s">
        <v>134</v>
      </c>
    </row>
    <row r="523" s="13" customFormat="1">
      <c r="A523" s="13"/>
      <c r="B523" s="238"/>
      <c r="C523" s="239"/>
      <c r="D523" s="231" t="s">
        <v>148</v>
      </c>
      <c r="E523" s="240" t="s">
        <v>1</v>
      </c>
      <c r="F523" s="241" t="s">
        <v>1004</v>
      </c>
      <c r="G523" s="239"/>
      <c r="H523" s="240" t="s">
        <v>1</v>
      </c>
      <c r="I523" s="242"/>
      <c r="J523" s="239"/>
      <c r="K523" s="239"/>
      <c r="L523" s="243"/>
      <c r="M523" s="244"/>
      <c r="N523" s="245"/>
      <c r="O523" s="245"/>
      <c r="P523" s="245"/>
      <c r="Q523" s="245"/>
      <c r="R523" s="245"/>
      <c r="S523" s="245"/>
      <c r="T523" s="246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  <c r="AT523" s="247" t="s">
        <v>148</v>
      </c>
      <c r="AU523" s="247" t="s">
        <v>82</v>
      </c>
      <c r="AV523" s="13" t="s">
        <v>82</v>
      </c>
      <c r="AW523" s="13" t="s">
        <v>31</v>
      </c>
      <c r="AX523" s="13" t="s">
        <v>74</v>
      </c>
      <c r="AY523" s="247" t="s">
        <v>134</v>
      </c>
    </row>
    <row r="524" s="14" customFormat="1">
      <c r="A524" s="14"/>
      <c r="B524" s="248"/>
      <c r="C524" s="249"/>
      <c r="D524" s="231" t="s">
        <v>148</v>
      </c>
      <c r="E524" s="250" t="s">
        <v>1</v>
      </c>
      <c r="F524" s="251" t="s">
        <v>369</v>
      </c>
      <c r="G524" s="249"/>
      <c r="H524" s="252">
        <v>5</v>
      </c>
      <c r="I524" s="253"/>
      <c r="J524" s="249"/>
      <c r="K524" s="249"/>
      <c r="L524" s="254"/>
      <c r="M524" s="255"/>
      <c r="N524" s="256"/>
      <c r="O524" s="256"/>
      <c r="P524" s="256"/>
      <c r="Q524" s="256"/>
      <c r="R524" s="256"/>
      <c r="S524" s="256"/>
      <c r="T524" s="257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T524" s="258" t="s">
        <v>148</v>
      </c>
      <c r="AU524" s="258" t="s">
        <v>82</v>
      </c>
      <c r="AV524" s="14" t="s">
        <v>84</v>
      </c>
      <c r="AW524" s="14" t="s">
        <v>31</v>
      </c>
      <c r="AX524" s="14" t="s">
        <v>74</v>
      </c>
      <c r="AY524" s="258" t="s">
        <v>134</v>
      </c>
    </row>
    <row r="525" s="13" customFormat="1">
      <c r="A525" s="13"/>
      <c r="B525" s="238"/>
      <c r="C525" s="239"/>
      <c r="D525" s="231" t="s">
        <v>148</v>
      </c>
      <c r="E525" s="240" t="s">
        <v>1</v>
      </c>
      <c r="F525" s="241" t="s">
        <v>1005</v>
      </c>
      <c r="G525" s="239"/>
      <c r="H525" s="240" t="s">
        <v>1</v>
      </c>
      <c r="I525" s="242"/>
      <c r="J525" s="239"/>
      <c r="K525" s="239"/>
      <c r="L525" s="243"/>
      <c r="M525" s="244"/>
      <c r="N525" s="245"/>
      <c r="O525" s="245"/>
      <c r="P525" s="245"/>
      <c r="Q525" s="245"/>
      <c r="R525" s="245"/>
      <c r="S525" s="245"/>
      <c r="T525" s="246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T525" s="247" t="s">
        <v>148</v>
      </c>
      <c r="AU525" s="247" t="s">
        <v>82</v>
      </c>
      <c r="AV525" s="13" t="s">
        <v>82</v>
      </c>
      <c r="AW525" s="13" t="s">
        <v>31</v>
      </c>
      <c r="AX525" s="13" t="s">
        <v>74</v>
      </c>
      <c r="AY525" s="247" t="s">
        <v>134</v>
      </c>
    </row>
    <row r="526" s="14" customFormat="1">
      <c r="A526" s="14"/>
      <c r="B526" s="248"/>
      <c r="C526" s="249"/>
      <c r="D526" s="231" t="s">
        <v>148</v>
      </c>
      <c r="E526" s="250" t="s">
        <v>1</v>
      </c>
      <c r="F526" s="251" t="s">
        <v>267</v>
      </c>
      <c r="G526" s="249"/>
      <c r="H526" s="252">
        <v>3</v>
      </c>
      <c r="I526" s="253"/>
      <c r="J526" s="249"/>
      <c r="K526" s="249"/>
      <c r="L526" s="254"/>
      <c r="M526" s="255"/>
      <c r="N526" s="256"/>
      <c r="O526" s="256"/>
      <c r="P526" s="256"/>
      <c r="Q526" s="256"/>
      <c r="R526" s="256"/>
      <c r="S526" s="256"/>
      <c r="T526" s="257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T526" s="258" t="s">
        <v>148</v>
      </c>
      <c r="AU526" s="258" t="s">
        <v>82</v>
      </c>
      <c r="AV526" s="14" t="s">
        <v>84</v>
      </c>
      <c r="AW526" s="14" t="s">
        <v>31</v>
      </c>
      <c r="AX526" s="14" t="s">
        <v>74</v>
      </c>
      <c r="AY526" s="258" t="s">
        <v>134</v>
      </c>
    </row>
    <row r="527" s="13" customFormat="1">
      <c r="A527" s="13"/>
      <c r="B527" s="238"/>
      <c r="C527" s="239"/>
      <c r="D527" s="231" t="s">
        <v>148</v>
      </c>
      <c r="E527" s="240" t="s">
        <v>1</v>
      </c>
      <c r="F527" s="241" t="s">
        <v>1006</v>
      </c>
      <c r="G527" s="239"/>
      <c r="H527" s="240" t="s">
        <v>1</v>
      </c>
      <c r="I527" s="242"/>
      <c r="J527" s="239"/>
      <c r="K527" s="239"/>
      <c r="L527" s="243"/>
      <c r="M527" s="244"/>
      <c r="N527" s="245"/>
      <c r="O527" s="245"/>
      <c r="P527" s="245"/>
      <c r="Q527" s="245"/>
      <c r="R527" s="245"/>
      <c r="S527" s="245"/>
      <c r="T527" s="246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T527" s="247" t="s">
        <v>148</v>
      </c>
      <c r="AU527" s="247" t="s">
        <v>82</v>
      </c>
      <c r="AV527" s="13" t="s">
        <v>82</v>
      </c>
      <c r="AW527" s="13" t="s">
        <v>31</v>
      </c>
      <c r="AX527" s="13" t="s">
        <v>74</v>
      </c>
      <c r="AY527" s="247" t="s">
        <v>134</v>
      </c>
    </row>
    <row r="528" s="14" customFormat="1">
      <c r="A528" s="14"/>
      <c r="B528" s="248"/>
      <c r="C528" s="249"/>
      <c r="D528" s="231" t="s">
        <v>148</v>
      </c>
      <c r="E528" s="250" t="s">
        <v>1</v>
      </c>
      <c r="F528" s="251" t="s">
        <v>369</v>
      </c>
      <c r="G528" s="249"/>
      <c r="H528" s="252">
        <v>5</v>
      </c>
      <c r="I528" s="253"/>
      <c r="J528" s="249"/>
      <c r="K528" s="249"/>
      <c r="L528" s="254"/>
      <c r="M528" s="255"/>
      <c r="N528" s="256"/>
      <c r="O528" s="256"/>
      <c r="P528" s="256"/>
      <c r="Q528" s="256"/>
      <c r="R528" s="256"/>
      <c r="S528" s="256"/>
      <c r="T528" s="257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T528" s="258" t="s">
        <v>148</v>
      </c>
      <c r="AU528" s="258" t="s">
        <v>82</v>
      </c>
      <c r="AV528" s="14" t="s">
        <v>84</v>
      </c>
      <c r="AW528" s="14" t="s">
        <v>31</v>
      </c>
      <c r="AX528" s="14" t="s">
        <v>74</v>
      </c>
      <c r="AY528" s="258" t="s">
        <v>134</v>
      </c>
    </row>
    <row r="529" s="15" customFormat="1">
      <c r="A529" s="15"/>
      <c r="B529" s="259"/>
      <c r="C529" s="260"/>
      <c r="D529" s="231" t="s">
        <v>148</v>
      </c>
      <c r="E529" s="261" t="s">
        <v>1</v>
      </c>
      <c r="F529" s="262" t="s">
        <v>220</v>
      </c>
      <c r="G529" s="260"/>
      <c r="H529" s="263">
        <v>28</v>
      </c>
      <c r="I529" s="264"/>
      <c r="J529" s="260"/>
      <c r="K529" s="260"/>
      <c r="L529" s="265"/>
      <c r="M529" s="266"/>
      <c r="N529" s="267"/>
      <c r="O529" s="267"/>
      <c r="P529" s="267"/>
      <c r="Q529" s="267"/>
      <c r="R529" s="267"/>
      <c r="S529" s="267"/>
      <c r="T529" s="268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T529" s="269" t="s">
        <v>148</v>
      </c>
      <c r="AU529" s="269" t="s">
        <v>82</v>
      </c>
      <c r="AV529" s="15" t="s">
        <v>142</v>
      </c>
      <c r="AW529" s="15" t="s">
        <v>31</v>
      </c>
      <c r="AX529" s="15" t="s">
        <v>82</v>
      </c>
      <c r="AY529" s="269" t="s">
        <v>134</v>
      </c>
    </row>
    <row r="530" s="2" customFormat="1" ht="16.5" customHeight="1">
      <c r="A530" s="38"/>
      <c r="B530" s="39"/>
      <c r="C530" s="218" t="s">
        <v>565</v>
      </c>
      <c r="D530" s="218" t="s">
        <v>137</v>
      </c>
      <c r="E530" s="219" t="s">
        <v>1007</v>
      </c>
      <c r="F530" s="220" t="s">
        <v>1008</v>
      </c>
      <c r="G530" s="221" t="s">
        <v>280</v>
      </c>
      <c r="H530" s="222">
        <v>1</v>
      </c>
      <c r="I530" s="223"/>
      <c r="J530" s="224">
        <f>ROUND(I530*H530,2)</f>
        <v>0</v>
      </c>
      <c r="K530" s="220" t="s">
        <v>1</v>
      </c>
      <c r="L530" s="44"/>
      <c r="M530" s="225" t="s">
        <v>1</v>
      </c>
      <c r="N530" s="226" t="s">
        <v>39</v>
      </c>
      <c r="O530" s="91"/>
      <c r="P530" s="227">
        <f>O530*H530</f>
        <v>0</v>
      </c>
      <c r="Q530" s="227">
        <v>0</v>
      </c>
      <c r="R530" s="227">
        <f>Q530*H530</f>
        <v>0</v>
      </c>
      <c r="S530" s="227">
        <v>0</v>
      </c>
      <c r="T530" s="228">
        <f>S530*H530</f>
        <v>0</v>
      </c>
      <c r="U530" s="38"/>
      <c r="V530" s="38"/>
      <c r="W530" s="38"/>
      <c r="X530" s="38"/>
      <c r="Y530" s="38"/>
      <c r="Z530" s="38"/>
      <c r="AA530" s="38"/>
      <c r="AB530" s="38"/>
      <c r="AC530" s="38"/>
      <c r="AD530" s="38"/>
      <c r="AE530" s="38"/>
      <c r="AR530" s="229" t="s">
        <v>684</v>
      </c>
      <c r="AT530" s="229" t="s">
        <v>137</v>
      </c>
      <c r="AU530" s="229" t="s">
        <v>82</v>
      </c>
      <c r="AY530" s="17" t="s">
        <v>134</v>
      </c>
      <c r="BE530" s="230">
        <f>IF(N530="základní",J530,0)</f>
        <v>0</v>
      </c>
      <c r="BF530" s="230">
        <f>IF(N530="snížená",J530,0)</f>
        <v>0</v>
      </c>
      <c r="BG530" s="230">
        <f>IF(N530="zákl. přenesená",J530,0)</f>
        <v>0</v>
      </c>
      <c r="BH530" s="230">
        <f>IF(N530="sníž. přenesená",J530,0)</f>
        <v>0</v>
      </c>
      <c r="BI530" s="230">
        <f>IF(N530="nulová",J530,0)</f>
        <v>0</v>
      </c>
      <c r="BJ530" s="17" t="s">
        <v>82</v>
      </c>
      <c r="BK530" s="230">
        <f>ROUND(I530*H530,2)</f>
        <v>0</v>
      </c>
      <c r="BL530" s="17" t="s">
        <v>684</v>
      </c>
      <c r="BM530" s="229" t="s">
        <v>1009</v>
      </c>
    </row>
    <row r="531" s="2" customFormat="1">
      <c r="A531" s="38"/>
      <c r="B531" s="39"/>
      <c r="C531" s="40"/>
      <c r="D531" s="231" t="s">
        <v>144</v>
      </c>
      <c r="E531" s="40"/>
      <c r="F531" s="232" t="s">
        <v>1008</v>
      </c>
      <c r="G531" s="40"/>
      <c r="H531" s="40"/>
      <c r="I531" s="233"/>
      <c r="J531" s="40"/>
      <c r="K531" s="40"/>
      <c r="L531" s="44"/>
      <c r="M531" s="234"/>
      <c r="N531" s="235"/>
      <c r="O531" s="91"/>
      <c r="P531" s="91"/>
      <c r="Q531" s="91"/>
      <c r="R531" s="91"/>
      <c r="S531" s="91"/>
      <c r="T531" s="92"/>
      <c r="U531" s="38"/>
      <c r="V531" s="38"/>
      <c r="W531" s="38"/>
      <c r="X531" s="38"/>
      <c r="Y531" s="38"/>
      <c r="Z531" s="38"/>
      <c r="AA531" s="38"/>
      <c r="AB531" s="38"/>
      <c r="AC531" s="38"/>
      <c r="AD531" s="38"/>
      <c r="AE531" s="38"/>
      <c r="AT531" s="17" t="s">
        <v>144</v>
      </c>
      <c r="AU531" s="17" t="s">
        <v>82</v>
      </c>
    </row>
    <row r="532" s="12" customFormat="1" ht="25.92" customHeight="1">
      <c r="A532" s="12"/>
      <c r="B532" s="202"/>
      <c r="C532" s="203"/>
      <c r="D532" s="204" t="s">
        <v>73</v>
      </c>
      <c r="E532" s="205" t="s">
        <v>704</v>
      </c>
      <c r="F532" s="205" t="s">
        <v>705</v>
      </c>
      <c r="G532" s="203"/>
      <c r="H532" s="203"/>
      <c r="I532" s="206"/>
      <c r="J532" s="207">
        <f>BK532</f>
        <v>0</v>
      </c>
      <c r="K532" s="203"/>
      <c r="L532" s="208"/>
      <c r="M532" s="209"/>
      <c r="N532" s="210"/>
      <c r="O532" s="210"/>
      <c r="P532" s="211">
        <f>SUM(P533:P538)</f>
        <v>0</v>
      </c>
      <c r="Q532" s="210"/>
      <c r="R532" s="211">
        <f>SUM(R533:R538)</f>
        <v>0</v>
      </c>
      <c r="S532" s="210"/>
      <c r="T532" s="212">
        <f>SUM(T533:T538)</f>
        <v>0</v>
      </c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R532" s="213" t="s">
        <v>369</v>
      </c>
      <c r="AT532" s="214" t="s">
        <v>73</v>
      </c>
      <c r="AU532" s="214" t="s">
        <v>74</v>
      </c>
      <c r="AY532" s="213" t="s">
        <v>134</v>
      </c>
      <c r="BK532" s="215">
        <f>SUM(BK533:BK538)</f>
        <v>0</v>
      </c>
    </row>
    <row r="533" s="2" customFormat="1" ht="16.5" customHeight="1">
      <c r="A533" s="38"/>
      <c r="B533" s="39"/>
      <c r="C533" s="218" t="s">
        <v>688</v>
      </c>
      <c r="D533" s="218" t="s">
        <v>137</v>
      </c>
      <c r="E533" s="219" t="s">
        <v>707</v>
      </c>
      <c r="F533" s="220" t="s">
        <v>708</v>
      </c>
      <c r="G533" s="221" t="s">
        <v>638</v>
      </c>
      <c r="H533" s="222">
        <v>1</v>
      </c>
      <c r="I533" s="223"/>
      <c r="J533" s="224">
        <f>ROUND(I533*H533,2)</f>
        <v>0</v>
      </c>
      <c r="K533" s="220" t="s">
        <v>477</v>
      </c>
      <c r="L533" s="44"/>
      <c r="M533" s="225" t="s">
        <v>1</v>
      </c>
      <c r="N533" s="226" t="s">
        <v>39</v>
      </c>
      <c r="O533" s="91"/>
      <c r="P533" s="227">
        <f>O533*H533</f>
        <v>0</v>
      </c>
      <c r="Q533" s="227">
        <v>0</v>
      </c>
      <c r="R533" s="227">
        <f>Q533*H533</f>
        <v>0</v>
      </c>
      <c r="S533" s="227">
        <v>0</v>
      </c>
      <c r="T533" s="228">
        <f>S533*H533</f>
        <v>0</v>
      </c>
      <c r="U533" s="38"/>
      <c r="V533" s="38"/>
      <c r="W533" s="38"/>
      <c r="X533" s="38"/>
      <c r="Y533" s="38"/>
      <c r="Z533" s="38"/>
      <c r="AA533" s="38"/>
      <c r="AB533" s="38"/>
      <c r="AC533" s="38"/>
      <c r="AD533" s="38"/>
      <c r="AE533" s="38"/>
      <c r="AR533" s="229" t="s">
        <v>710</v>
      </c>
      <c r="AT533" s="229" t="s">
        <v>137</v>
      </c>
      <c r="AU533" s="229" t="s">
        <v>82</v>
      </c>
      <c r="AY533" s="17" t="s">
        <v>134</v>
      </c>
      <c r="BE533" s="230">
        <f>IF(N533="základní",J533,0)</f>
        <v>0</v>
      </c>
      <c r="BF533" s="230">
        <f>IF(N533="snížená",J533,0)</f>
        <v>0</v>
      </c>
      <c r="BG533" s="230">
        <f>IF(N533="zákl. přenesená",J533,0)</f>
        <v>0</v>
      </c>
      <c r="BH533" s="230">
        <f>IF(N533="sníž. přenesená",J533,0)</f>
        <v>0</v>
      </c>
      <c r="BI533" s="230">
        <f>IF(N533="nulová",J533,0)</f>
        <v>0</v>
      </c>
      <c r="BJ533" s="17" t="s">
        <v>82</v>
      </c>
      <c r="BK533" s="230">
        <f>ROUND(I533*H533,2)</f>
        <v>0</v>
      </c>
      <c r="BL533" s="17" t="s">
        <v>710</v>
      </c>
      <c r="BM533" s="229" t="s">
        <v>1010</v>
      </c>
    </row>
    <row r="534" s="2" customFormat="1">
      <c r="A534" s="38"/>
      <c r="B534" s="39"/>
      <c r="C534" s="40"/>
      <c r="D534" s="231" t="s">
        <v>144</v>
      </c>
      <c r="E534" s="40"/>
      <c r="F534" s="232" t="s">
        <v>708</v>
      </c>
      <c r="G534" s="40"/>
      <c r="H534" s="40"/>
      <c r="I534" s="233"/>
      <c r="J534" s="40"/>
      <c r="K534" s="40"/>
      <c r="L534" s="44"/>
      <c r="M534" s="234"/>
      <c r="N534" s="235"/>
      <c r="O534" s="91"/>
      <c r="P534" s="91"/>
      <c r="Q534" s="91"/>
      <c r="R534" s="91"/>
      <c r="S534" s="91"/>
      <c r="T534" s="92"/>
      <c r="U534" s="38"/>
      <c r="V534" s="38"/>
      <c r="W534" s="38"/>
      <c r="X534" s="38"/>
      <c r="Y534" s="38"/>
      <c r="Z534" s="38"/>
      <c r="AA534" s="38"/>
      <c r="AB534" s="38"/>
      <c r="AC534" s="38"/>
      <c r="AD534" s="38"/>
      <c r="AE534" s="38"/>
      <c r="AT534" s="17" t="s">
        <v>144</v>
      </c>
      <c r="AU534" s="17" t="s">
        <v>82</v>
      </c>
    </row>
    <row r="535" s="2" customFormat="1">
      <c r="A535" s="38"/>
      <c r="B535" s="39"/>
      <c r="C535" s="40"/>
      <c r="D535" s="236" t="s">
        <v>146</v>
      </c>
      <c r="E535" s="40"/>
      <c r="F535" s="237" t="s">
        <v>1011</v>
      </c>
      <c r="G535" s="40"/>
      <c r="H535" s="40"/>
      <c r="I535" s="233"/>
      <c r="J535" s="40"/>
      <c r="K535" s="40"/>
      <c r="L535" s="44"/>
      <c r="M535" s="234"/>
      <c r="N535" s="235"/>
      <c r="O535" s="91"/>
      <c r="P535" s="91"/>
      <c r="Q535" s="91"/>
      <c r="R535" s="91"/>
      <c r="S535" s="91"/>
      <c r="T535" s="92"/>
      <c r="U535" s="38"/>
      <c r="V535" s="38"/>
      <c r="W535" s="38"/>
      <c r="X535" s="38"/>
      <c r="Y535" s="38"/>
      <c r="Z535" s="38"/>
      <c r="AA535" s="38"/>
      <c r="AB535" s="38"/>
      <c r="AC535" s="38"/>
      <c r="AD535" s="38"/>
      <c r="AE535" s="38"/>
      <c r="AT535" s="17" t="s">
        <v>146</v>
      </c>
      <c r="AU535" s="17" t="s">
        <v>82</v>
      </c>
    </row>
    <row r="536" s="2" customFormat="1" ht="16.5" customHeight="1">
      <c r="A536" s="38"/>
      <c r="B536" s="39"/>
      <c r="C536" s="218" t="s">
        <v>692</v>
      </c>
      <c r="D536" s="218" t="s">
        <v>137</v>
      </c>
      <c r="E536" s="219" t="s">
        <v>1012</v>
      </c>
      <c r="F536" s="220" t="s">
        <v>1013</v>
      </c>
      <c r="G536" s="221" t="s">
        <v>638</v>
      </c>
      <c r="H536" s="222">
        <v>1</v>
      </c>
      <c r="I536" s="223"/>
      <c r="J536" s="224">
        <f>ROUND(I536*H536,2)</f>
        <v>0</v>
      </c>
      <c r="K536" s="220" t="s">
        <v>477</v>
      </c>
      <c r="L536" s="44"/>
      <c r="M536" s="225" t="s">
        <v>1</v>
      </c>
      <c r="N536" s="226" t="s">
        <v>39</v>
      </c>
      <c r="O536" s="91"/>
      <c r="P536" s="227">
        <f>O536*H536</f>
        <v>0</v>
      </c>
      <c r="Q536" s="227">
        <v>0</v>
      </c>
      <c r="R536" s="227">
        <f>Q536*H536</f>
        <v>0</v>
      </c>
      <c r="S536" s="227">
        <v>0</v>
      </c>
      <c r="T536" s="228">
        <f>S536*H536</f>
        <v>0</v>
      </c>
      <c r="U536" s="38"/>
      <c r="V536" s="38"/>
      <c r="W536" s="38"/>
      <c r="X536" s="38"/>
      <c r="Y536" s="38"/>
      <c r="Z536" s="38"/>
      <c r="AA536" s="38"/>
      <c r="AB536" s="38"/>
      <c r="AC536" s="38"/>
      <c r="AD536" s="38"/>
      <c r="AE536" s="38"/>
      <c r="AR536" s="229" t="s">
        <v>710</v>
      </c>
      <c r="AT536" s="229" t="s">
        <v>137</v>
      </c>
      <c r="AU536" s="229" t="s">
        <v>82</v>
      </c>
      <c r="AY536" s="17" t="s">
        <v>134</v>
      </c>
      <c r="BE536" s="230">
        <f>IF(N536="základní",J536,0)</f>
        <v>0</v>
      </c>
      <c r="BF536" s="230">
        <f>IF(N536="snížená",J536,0)</f>
        <v>0</v>
      </c>
      <c r="BG536" s="230">
        <f>IF(N536="zákl. přenesená",J536,0)</f>
        <v>0</v>
      </c>
      <c r="BH536" s="230">
        <f>IF(N536="sníž. přenesená",J536,0)</f>
        <v>0</v>
      </c>
      <c r="BI536" s="230">
        <f>IF(N536="nulová",J536,0)</f>
        <v>0</v>
      </c>
      <c r="BJ536" s="17" t="s">
        <v>82</v>
      </c>
      <c r="BK536" s="230">
        <f>ROUND(I536*H536,2)</f>
        <v>0</v>
      </c>
      <c r="BL536" s="17" t="s">
        <v>710</v>
      </c>
      <c r="BM536" s="229" t="s">
        <v>1014</v>
      </c>
    </row>
    <row r="537" s="2" customFormat="1">
      <c r="A537" s="38"/>
      <c r="B537" s="39"/>
      <c r="C537" s="40"/>
      <c r="D537" s="231" t="s">
        <v>144</v>
      </c>
      <c r="E537" s="40"/>
      <c r="F537" s="232" t="s">
        <v>1013</v>
      </c>
      <c r="G537" s="40"/>
      <c r="H537" s="40"/>
      <c r="I537" s="233"/>
      <c r="J537" s="40"/>
      <c r="K537" s="40"/>
      <c r="L537" s="44"/>
      <c r="M537" s="234"/>
      <c r="N537" s="235"/>
      <c r="O537" s="91"/>
      <c r="P537" s="91"/>
      <c r="Q537" s="91"/>
      <c r="R537" s="91"/>
      <c r="S537" s="91"/>
      <c r="T537" s="92"/>
      <c r="U537" s="38"/>
      <c r="V537" s="38"/>
      <c r="W537" s="38"/>
      <c r="X537" s="38"/>
      <c r="Y537" s="38"/>
      <c r="Z537" s="38"/>
      <c r="AA537" s="38"/>
      <c r="AB537" s="38"/>
      <c r="AC537" s="38"/>
      <c r="AD537" s="38"/>
      <c r="AE537" s="38"/>
      <c r="AT537" s="17" t="s">
        <v>144</v>
      </c>
      <c r="AU537" s="17" t="s">
        <v>82</v>
      </c>
    </row>
    <row r="538" s="2" customFormat="1">
      <c r="A538" s="38"/>
      <c r="B538" s="39"/>
      <c r="C538" s="40"/>
      <c r="D538" s="236" t="s">
        <v>146</v>
      </c>
      <c r="E538" s="40"/>
      <c r="F538" s="237" t="s">
        <v>1015</v>
      </c>
      <c r="G538" s="40"/>
      <c r="H538" s="40"/>
      <c r="I538" s="233"/>
      <c r="J538" s="40"/>
      <c r="K538" s="40"/>
      <c r="L538" s="44"/>
      <c r="M538" s="281"/>
      <c r="N538" s="282"/>
      <c r="O538" s="283"/>
      <c r="P538" s="283"/>
      <c r="Q538" s="283"/>
      <c r="R538" s="283"/>
      <c r="S538" s="283"/>
      <c r="T538" s="284"/>
      <c r="U538" s="38"/>
      <c r="V538" s="38"/>
      <c r="W538" s="38"/>
      <c r="X538" s="38"/>
      <c r="Y538" s="38"/>
      <c r="Z538" s="38"/>
      <c r="AA538" s="38"/>
      <c r="AB538" s="38"/>
      <c r="AC538" s="38"/>
      <c r="AD538" s="38"/>
      <c r="AE538" s="38"/>
      <c r="AT538" s="17" t="s">
        <v>146</v>
      </c>
      <c r="AU538" s="17" t="s">
        <v>82</v>
      </c>
    </row>
    <row r="539" s="2" customFormat="1" ht="6.96" customHeight="1">
      <c r="A539" s="38"/>
      <c r="B539" s="66"/>
      <c r="C539" s="67"/>
      <c r="D539" s="67"/>
      <c r="E539" s="67"/>
      <c r="F539" s="67"/>
      <c r="G539" s="67"/>
      <c r="H539" s="67"/>
      <c r="I539" s="67"/>
      <c r="J539" s="67"/>
      <c r="K539" s="67"/>
      <c r="L539" s="44"/>
      <c r="M539" s="38"/>
      <c r="O539" s="38"/>
      <c r="P539" s="38"/>
      <c r="Q539" s="38"/>
      <c r="R539" s="38"/>
      <c r="S539" s="38"/>
      <c r="T539" s="38"/>
      <c r="U539" s="38"/>
      <c r="V539" s="38"/>
      <c r="W539" s="38"/>
      <c r="X539" s="38"/>
      <c r="Y539" s="38"/>
      <c r="Z539" s="38"/>
      <c r="AA539" s="38"/>
      <c r="AB539" s="38"/>
      <c r="AC539" s="38"/>
      <c r="AD539" s="38"/>
      <c r="AE539" s="38"/>
    </row>
  </sheetData>
  <sheetProtection sheet="1" autoFilter="0" formatColumns="0" formatRows="0" objects="1" scenarios="1" spinCount="100000" saltValue="vAkhXXOu/saHPAcVpKG92TCOdsn6cN/OUMZKJM7E1EY6lEsvbJUb0jX7uenapub7NhAsBA0Dyv9qaG9RPcz/cg==" hashValue="w0ATRSOqDO6NPE+KUlcsZlPKWlwb4HSB+jru0FsnEs8yetPZli10Lw1kcv0AGXoCrnJkShzgbc60y9q1AOPtTg==" algorithmName="SHA-512" password="CC35"/>
  <autoFilter ref="C133:K538"/>
  <mergeCells count="9">
    <mergeCell ref="E7:H7"/>
    <mergeCell ref="E9:H9"/>
    <mergeCell ref="E18:H18"/>
    <mergeCell ref="E27:H27"/>
    <mergeCell ref="E85:H85"/>
    <mergeCell ref="E87:H87"/>
    <mergeCell ref="E124:H124"/>
    <mergeCell ref="E126:H126"/>
    <mergeCell ref="L2:V2"/>
  </mergeCells>
  <hyperlinks>
    <hyperlink ref="F139" r:id="rId1" display="https://podminky.urs.cz/item/CS_URS_2021_01/111111101"/>
    <hyperlink ref="F146" r:id="rId2" display="https://podminky.urs.cz/item/CS_URS_2023_02/111211101"/>
    <hyperlink ref="F151" r:id="rId3" display="https://podminky.urs.cz/item/CS_URS_2023_02/112101101"/>
    <hyperlink ref="F156" r:id="rId4" display="https://podminky.urs.cz/item/CS_URS_2023_02/112251101"/>
    <hyperlink ref="F159" r:id="rId5" display="https://podminky.urs.cz/item/CS_URS_2021_01/174111101"/>
    <hyperlink ref="F168" r:id="rId6" display="https://podminky.urs.cz/item/CS_URS_2021_01/181006115"/>
    <hyperlink ref="F178" r:id="rId7" display="https://podminky.urs.cz/item/CS_URS_2021_01/181111131"/>
    <hyperlink ref="F187" r:id="rId8" display="https://podminky.urs.cz/item/CS_URS_2023_02/981011313"/>
    <hyperlink ref="F196" r:id="rId9" display="https://podminky.urs.cz/item/CS_URS_2023_02/961044111"/>
    <hyperlink ref="F205" r:id="rId10" display="https://podminky.urs.cz/item/CS_URS_2023_02/963042819"/>
    <hyperlink ref="F213" r:id="rId11" display="https://podminky.urs.cz/item/CS_URS_2023_02/965081113"/>
    <hyperlink ref="F217" r:id="rId12" display="https://podminky.urs.cz/item/CS_URS_2023_02/968062244"/>
    <hyperlink ref="F222" r:id="rId13" display="https://podminky.urs.cz/item/CS_URS_2023_02/968062245"/>
    <hyperlink ref="F227" r:id="rId14" display="https://podminky.urs.cz/item/CS_URS_2023_02/968062374"/>
    <hyperlink ref="F238" r:id="rId15" display="https://podminky.urs.cz/item/CS_URS_2023_02/968062376"/>
    <hyperlink ref="F250" r:id="rId16" display="https://podminky.urs.cz/item/CS_URS_2023_02/968062455"/>
    <hyperlink ref="F260" r:id="rId17" display="https://podminky.urs.cz/item/CS_URS_2023_02/962032641"/>
    <hyperlink ref="F264" r:id="rId18" display="https://podminky.urs.cz/item/CS_URS_2023_02/966071711"/>
    <hyperlink ref="F269" r:id="rId19" display="https://podminky.urs.cz/item/CS_URS_2023_02/997002611"/>
    <hyperlink ref="F272" r:id="rId20" display="https://podminky.urs.cz/item/CS_URS_2023_02/997006002"/>
    <hyperlink ref="F275" r:id="rId21" display="https://podminky.urs.cz/item/CS_URS_2023_02/997006511"/>
    <hyperlink ref="F278" r:id="rId22" display="https://podminky.urs.cz/item/CS_URS_2023_02/997006519"/>
    <hyperlink ref="F282" r:id="rId23" display="https://podminky.urs.cz/item/CS_URS_2023_02/997013609"/>
    <hyperlink ref="F286" r:id="rId24" display="https://podminky.urs.cz/item/CS_URS_2023_02/997013635"/>
    <hyperlink ref="F290" r:id="rId25" display="https://podminky.urs.cz/item/CS_URS_2023_02/997013811"/>
    <hyperlink ref="F294" r:id="rId26" display="https://podminky.urs.cz/item/CS_URS_2023_02/997013814"/>
    <hyperlink ref="F300" r:id="rId27" display="https://podminky.urs.cz/item/CS_URS_2023_02/712440832"/>
    <hyperlink ref="F307" r:id="rId28" display="https://podminky.urs.cz/item/CS_URS_2023_02/721160802"/>
    <hyperlink ref="F313" r:id="rId29" display="https://podminky.urs.cz/item/CS_URS_2023_02/722130801"/>
    <hyperlink ref="F321" r:id="rId30" display="https://podminky.urs.cz/item/CS_URS_2023_02/722170801"/>
    <hyperlink ref="F326" r:id="rId31" display="https://podminky.urs.cz/item/CS_URS_2023_02/722181812"/>
    <hyperlink ref="F331" r:id="rId32" display="https://podminky.urs.cz/item/CS_URS_2023_02/722181851"/>
    <hyperlink ref="F337" r:id="rId33" display="https://podminky.urs.cz/item/CS_URS_2023_02/725110811"/>
    <hyperlink ref="F340" r:id="rId34" display="https://podminky.urs.cz/item/CS_URS_2023_02/725210821"/>
    <hyperlink ref="F345" r:id="rId35" display="https://podminky.urs.cz/item/CS_URS_2023_02/725220841"/>
    <hyperlink ref="F350" r:id="rId36" display="https://podminky.urs.cz/item/CS_URS_2023_02/725530826"/>
    <hyperlink ref="F355" r:id="rId37" display="https://podminky.urs.cz/item/CS_URS_2023_02/725820801"/>
    <hyperlink ref="F363" r:id="rId38" display="https://podminky.urs.cz/item/CS_URS_2023_02/725860811"/>
    <hyperlink ref="F372" r:id="rId39" display="https://podminky.urs.cz/item/CS_URS_2023_02/741125831"/>
    <hyperlink ref="F377" r:id="rId40" display="https://podminky.urs.cz/item/CS_URS_2023_02/741211823"/>
    <hyperlink ref="F380" r:id="rId41" display="https://podminky.urs.cz/item/CS_URS_2023_02/741371821"/>
    <hyperlink ref="F383" r:id="rId42" display="https://podminky.urs.cz/item/CS_URS_2023_02/741371841"/>
    <hyperlink ref="F388" r:id="rId43" display="https://podminky.urs.cz/item/CS_URS_2023_02/762341811"/>
    <hyperlink ref="F396" r:id="rId44" display="https://podminky.urs.cz/item/CS_URS_2023_02/762522812"/>
    <hyperlink ref="F407" r:id="rId45" display="https://podminky.urs.cz/item/CS_URS_2023_02/762711820"/>
    <hyperlink ref="F423" r:id="rId46" display="https://podminky.urs.cz/item/CS_URS_2023_02/762822820"/>
    <hyperlink ref="F428" r:id="rId47" display="https://podminky.urs.cz/item/CS_URS_2023_02/762841812"/>
    <hyperlink ref="F437" r:id="rId48" display="https://podminky.urs.cz/item/CS_URS_2023_02/764001821"/>
    <hyperlink ref="F442" r:id="rId49" display="https://podminky.urs.cz/item/CS_URS_2023_02/764002821"/>
    <hyperlink ref="F445" r:id="rId50" display="https://podminky.urs.cz/item/CS_URS_2023_02/764004801"/>
    <hyperlink ref="F453" r:id="rId51" display="https://podminky.urs.cz/item/CS_URS_2023_02/764004841"/>
    <hyperlink ref="F456" r:id="rId52" display="https://podminky.urs.cz/item/CS_URS_2023_02/764004861"/>
    <hyperlink ref="F462" r:id="rId53" display="https://podminky.urs.cz/item/CS_URS_2023_02/766221811"/>
    <hyperlink ref="F467" r:id="rId54" display="https://podminky.urs.cz/item/CS_URS_2023_02/766411821"/>
    <hyperlink ref="F477" r:id="rId55" display="https://podminky.urs.cz/item/CS_URS_2023_02/766411822"/>
    <hyperlink ref="F487" r:id="rId56" display="https://podminky.urs.cz/item/CS_URS_2023_02/766491851"/>
    <hyperlink ref="F496" r:id="rId57" display="https://podminky.urs.cz/item/CS_URS_2023_02/776201811"/>
    <hyperlink ref="F512" r:id="rId58" display="https://podminky.urs.cz/item/CS_URS_2023_02/795121811"/>
    <hyperlink ref="F535" r:id="rId59" display="https://podminky.urs.cz/item/CS_URS_2021_01/030001000"/>
    <hyperlink ref="F538" r:id="rId60" display="https://podminky.urs.cz/item/CS_URS_2021_01/062002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6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Modrá Petra, DiS.</dc:creator>
  <cp:lastModifiedBy>Modrá Petra, DiS.</cp:lastModifiedBy>
  <dcterms:created xsi:type="dcterms:W3CDTF">2023-10-17T12:31:33Z</dcterms:created>
  <dcterms:modified xsi:type="dcterms:W3CDTF">2023-10-17T12:31:37Z</dcterms:modified>
</cp:coreProperties>
</file>